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24" activeTab="27"/>
  </bookViews>
  <sheets>
    <sheet name="2021年效能目标管理责任制考核奖励资金" sheetId="1" r:id="rId1"/>
    <sheet name="便民服务中心运行经费" sheetId="2" r:id="rId2"/>
    <sheet name="2021年惠苑村乡村振兴示范村建设环境整治项目" sheetId="3" r:id="rId3"/>
    <sheet name="机关后勤用行经费" sheetId="4" r:id="rId4"/>
    <sheet name="基层组织和社区建设经费" sheetId="5" r:id="rId5"/>
    <sheet name="禁牧工作经费" sheetId="6" r:id="rId6"/>
    <sheet name="经济建设与服务经费" sheetId="7" r:id="rId7"/>
    <sheet name="行政执法工作经费" sheetId="8" r:id="rId8"/>
    <sheet name="农业与农村建设经费" sheetId="9" r:id="rId9"/>
    <sheet name="社会创新管理、民族团结与综合治理" sheetId="10" r:id="rId10"/>
    <sheet name="生态建设管理经费" sheetId="11" r:id="rId11"/>
    <sheet name="盐池县2022年元旦春节慰问暨送温暖活动资金" sheetId="12" r:id="rId12"/>
    <sheet name="疫情防控卡口执勤人员伙食补助" sheetId="13" r:id="rId13"/>
    <sheet name="惠峰宾馆隔离费用" sheetId="14" r:id="rId14"/>
    <sheet name="惠安堡镇2021年农村危房改造补助项目" sheetId="15" r:id="rId15"/>
    <sheet name="盐池县惠安堡镇临时救助资金" sheetId="16" r:id="rId16"/>
    <sheet name="民兵应急分队工作经费" sheetId="17" r:id="rId17"/>
    <sheet name="惠安堡镇2022年农村义务优待金" sheetId="18" r:id="rId18"/>
    <sheet name="惠安堡镇2022年工会经费" sheetId="19" r:id="rId19"/>
    <sheet name="惠安堡镇非煤矿山环境卫生整治" sheetId="20" r:id="rId20"/>
    <sheet name="惠安堡镇杜记沟村生猪养猪园区市政供水项目" sheetId="21" r:id="rId21"/>
    <sheet name="惠安堡镇2022年路灯管理维护项目" sheetId="22" r:id="rId22"/>
    <sheet name="惠安堡镇黄花分拣车间建设项目" sheetId="23" r:id="rId23"/>
    <sheet name="惠安堡镇惠安堡镇水毁道路维修项目" sheetId="24" r:id="rId24"/>
    <sheet name="惠安堡镇万亩科技生物示范园道路工程增加量项目" sheetId="25" r:id="rId25"/>
    <sheet name="惠安堡镇2021年修编惠安堡镇总体规划项目" sheetId="26" r:id="rId26"/>
    <sheet name="林木抚育经费" sheetId="27" r:id="rId27"/>
    <sheet name="惠安堡镇王爱忠一次性救助资金" sheetId="28" r:id="rId28"/>
  </sheets>
  <calcPr calcId="144525"/>
</workbook>
</file>

<file path=xl/sharedStrings.xml><?xml version="1.0" encoding="utf-8"?>
<sst xmlns="http://schemas.openxmlformats.org/spreadsheetml/2006/main" count="2218" uniqueCount="488">
  <si>
    <t>附件2</t>
  </si>
  <si>
    <t>盐池县本级部门项目支出绩效自评表</t>
  </si>
  <si>
    <t>（ 2022年度）</t>
  </si>
  <si>
    <t>项目名称</t>
  </si>
  <si>
    <t>2021年效能目标管理责任制考核奖励资金</t>
  </si>
  <si>
    <t>主管部门</t>
  </si>
  <si>
    <t>盐池县惠安堡镇人民政府</t>
  </si>
  <si>
    <t>实施单位</t>
  </si>
  <si>
    <t>项目资金
（万元）</t>
  </si>
  <si>
    <t>年初预算数</t>
  </si>
  <si>
    <t>全年预算数</t>
  </si>
  <si>
    <t>全年执行数</t>
  </si>
  <si>
    <t>分值</t>
  </si>
  <si>
    <t>执行率</t>
  </si>
  <si>
    <t>得分</t>
  </si>
  <si>
    <t>年度资金总额：</t>
  </si>
  <si>
    <t xml:space="preserve">    其中：当年财政拨款</t>
  </si>
  <si>
    <t>—</t>
  </si>
  <si>
    <t>上年结转资金</t>
  </si>
  <si>
    <t xml:space="preserve">         其他资金</t>
  </si>
  <si>
    <t>年度
总体
目标</t>
  </si>
  <si>
    <t>预期目标</t>
  </si>
  <si>
    <t>实际完成情况</t>
  </si>
  <si>
    <t>目标1:2022年效能目标管理责任制考核奖励资金，用于扎实推进民主法治建设，扎实推进文化繁荣发展，实施脱贫攻坚战略，实施生态立区战略，实施乡村振兴战略等。</t>
  </si>
  <si>
    <t>绩
效
指
标</t>
  </si>
  <si>
    <t>一级
指标</t>
  </si>
  <si>
    <t>二级指标</t>
  </si>
  <si>
    <t>三级指标</t>
  </si>
  <si>
    <t>年度指标值（A）</t>
  </si>
  <si>
    <t>全年实际值（B）</t>
  </si>
  <si>
    <t>得分计算方法</t>
  </si>
  <si>
    <t>偏差原因分析
及改进措施</t>
  </si>
  <si>
    <t xml:space="preserve">产
出
指
标
</t>
  </si>
  <si>
    <t>数量指标</t>
  </si>
  <si>
    <t xml:space="preserve"> 指标1：涉及农村人口数</t>
  </si>
  <si>
    <r>
      <rPr>
        <sz val="8"/>
        <rFont val="宋体"/>
        <charset val="134"/>
      </rPr>
      <t>完成值达到指标值，记满分；未达到指标值，按B/A或A/B</t>
    </r>
    <r>
      <rPr>
        <sz val="8"/>
        <rFont val="Arial"/>
        <charset val="0"/>
      </rPr>
      <t>×</t>
    </r>
    <r>
      <rPr>
        <sz val="8"/>
        <rFont val="宋体"/>
        <charset val="134"/>
      </rPr>
      <t>该指标分值记分。</t>
    </r>
  </si>
  <si>
    <t xml:space="preserve"> 指标2：涉及行政村数</t>
  </si>
  <si>
    <t>质量指标</t>
  </si>
  <si>
    <t>指标1：资金使用率</t>
  </si>
  <si>
    <t>大于90%</t>
  </si>
  <si>
    <t>1.若为定性指标，则根据“三档”原则分别按照指标值的100-80%（含）、80-50%（含）、50-0%来记分。
2.若为定量指标，完成值达到指标值，记满分；未达到指标值，按B/A或A/B×该指标分值记分。</t>
  </si>
  <si>
    <t>时效指标</t>
  </si>
  <si>
    <t>指标1：资金支付是否及时</t>
  </si>
  <si>
    <t>及时</t>
  </si>
  <si>
    <t>成本指标</t>
  </si>
  <si>
    <t>指标1：效能目标管理责任制考核奖励资金</t>
  </si>
  <si>
    <t>137.5万元</t>
  </si>
  <si>
    <t>131.36万元</t>
  </si>
  <si>
    <t xml:space="preserve">效
益
指
标
</t>
  </si>
  <si>
    <t>经济效益
指标</t>
  </si>
  <si>
    <t>指标1：农民增收率</t>
  </si>
  <si>
    <t>推动增收</t>
  </si>
  <si>
    <t>社会效益
指标</t>
  </si>
  <si>
    <t>指标1：提高居民生活保障</t>
  </si>
  <si>
    <t>提高生活保障</t>
  </si>
  <si>
    <t>生态效益指标</t>
  </si>
  <si>
    <t>指标1：提升资源利用率</t>
  </si>
  <si>
    <t>大于95%</t>
  </si>
  <si>
    <t>可持续
影响指标</t>
  </si>
  <si>
    <t>指标1：此项目可持续影响率</t>
  </si>
  <si>
    <t>持续</t>
  </si>
  <si>
    <t>满意度指标</t>
  </si>
  <si>
    <t>服务对象
满意度
指标</t>
  </si>
  <si>
    <t>群众办事满意度</t>
  </si>
  <si>
    <t>同效益指标得分计算方式。</t>
  </si>
  <si>
    <t>总 　　　 分</t>
  </si>
  <si>
    <r>
      <rPr>
        <sz val="8"/>
        <rFont val="宋体"/>
        <charset val="134"/>
      </rP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charset val="134"/>
      </rPr>
      <t>≥</t>
    </r>
    <r>
      <rPr>
        <sz val="8"/>
        <rFont val="宋体"/>
        <charset val="134"/>
      </rPr>
      <t>**），则得分计算方法：全年实际值（B）/年度指标值（A）</t>
    </r>
    <r>
      <rPr>
        <sz val="8"/>
        <rFont val="Arial"/>
        <charset val="0"/>
      </rPr>
      <t>×</t>
    </r>
    <r>
      <rPr>
        <sz val="8"/>
        <rFont val="宋体"/>
        <charset val="134"/>
      </rPr>
      <t>该指标分值；若定量指标为反向指标（即指标值为</t>
    </r>
    <r>
      <rPr>
        <sz val="8"/>
        <rFont val="仿宋_GB2312"/>
        <charset val="134"/>
      </rPr>
      <t>≤</t>
    </r>
    <r>
      <rPr>
        <sz val="8"/>
        <rFont val="宋体"/>
        <charset val="134"/>
      </rPr>
      <t>**），则得分计算方法：年度指标值（A）/全年实际值（B）×该指标分值。
　　4.请在“未完成原因分析”一栏中简要说明偏离目标、不能完成目标的原因及今后改进的措施。</t>
    </r>
  </si>
  <si>
    <t>便民服务中心运行经费</t>
  </si>
  <si>
    <t>目标1：便民服务中心日常运行费。
目标2：保证便民服务中心有效开展工作，及时为百姓服务。</t>
  </si>
  <si>
    <t>便民服务中心职工人数</t>
  </si>
  <si>
    <t>为百姓服务态度率</t>
  </si>
  <si>
    <t>大于98%</t>
  </si>
  <si>
    <t>办事及时率</t>
  </si>
  <si>
    <t>天然气费</t>
  </si>
  <si>
    <t>12万元</t>
  </si>
  <si>
    <t>财政调整指标</t>
  </si>
  <si>
    <t>便民服务中心其他方面运行经费</t>
  </si>
  <si>
    <t>3万元</t>
  </si>
  <si>
    <t>带动便民服务中心有效发展率</t>
  </si>
  <si>
    <t>提升群众办事认知率</t>
  </si>
  <si>
    <t>提高为百姓办事效率</t>
  </si>
  <si>
    <t>部门项目支出绩效自评表</t>
  </si>
  <si>
    <r>
      <rPr>
        <sz val="8"/>
        <rFont val="宋体"/>
        <charset val="134"/>
      </rPr>
      <t>（ 202</t>
    </r>
    <r>
      <rPr>
        <sz val="8"/>
        <rFont val="宋体"/>
        <charset val="134"/>
      </rPr>
      <t>1</t>
    </r>
    <r>
      <rPr>
        <sz val="8"/>
        <rFont val="宋体"/>
        <charset val="134"/>
      </rPr>
      <t>年度）</t>
    </r>
  </si>
  <si>
    <t>2021年惠苑村乡村振兴示范村建设环境整治项目</t>
  </si>
  <si>
    <t>主管部门及代码</t>
  </si>
  <si>
    <t>指标值（A）</t>
  </si>
  <si>
    <t>未完成原因分析</t>
  </si>
  <si>
    <t>产
出
指
标
（40分）</t>
  </si>
  <si>
    <t>指标1:人居环境整治村数量</t>
  </si>
  <si>
    <t>1个行政村</t>
  </si>
  <si>
    <t>指标2：开展人居环境整治，清除残垣断壁，拆除废旧棚圈、危旧房屋，清理三大堆</t>
  </si>
  <si>
    <t>长期</t>
  </si>
  <si>
    <t>指标1: 农村生活污水治理率</t>
  </si>
  <si>
    <t>指标2：按照农村人居环境整治考核办法完成农村人居环境整治工作</t>
  </si>
  <si>
    <t>指标1：项目完成时间</t>
  </si>
  <si>
    <t>指标1:2021年惠苑村乡村振兴示范村建设环境整治项目</t>
  </si>
  <si>
    <t>100万元</t>
  </si>
  <si>
    <t>指标1：通过对改善农村人居环境、增强农民群众的获得感和幸福感的作用</t>
  </si>
  <si>
    <t>效果显著</t>
  </si>
  <si>
    <t>指标1：农村人居环境质量可持续提升效果</t>
  </si>
  <si>
    <t>不断改善</t>
  </si>
  <si>
    <t>满意度指标（20分）</t>
  </si>
  <si>
    <t>指标1：群众对人居环境整治满意度</t>
  </si>
  <si>
    <t>≥94%</t>
  </si>
  <si>
    <t>满意度在95%以上（20分）满意度在90%以上（15分）；满意度在90%以下及80%以上（12分）；满意度在80%以下及60%以上（10分）；满意度在60%以下（5分）。</t>
  </si>
  <si>
    <t>机关后勤用行经费</t>
  </si>
  <si>
    <t>目标1：保障我镇全镇职工的伙食，提高干部的生活质量 。           目标2：保障后勤运行。</t>
  </si>
  <si>
    <t xml:space="preserve"> 指标1：后勤每天用餐职工人数</t>
  </si>
  <si>
    <t>指标2：职工用餐次数：</t>
  </si>
  <si>
    <t>每天3次</t>
  </si>
  <si>
    <t>指标1：干部生活质量：</t>
  </si>
  <si>
    <t>≥90%</t>
  </si>
  <si>
    <t xml:space="preserve"> 指标1：供应伙食的时间</t>
  </si>
  <si>
    <t>早中晚</t>
  </si>
  <si>
    <t xml:space="preserve"> 指标1：购买粮油蔬菜费</t>
  </si>
  <si>
    <t>22.5万元</t>
  </si>
  <si>
    <t>指标1：有效经费节支</t>
  </si>
  <si>
    <t>≥95%</t>
  </si>
  <si>
    <t xml:space="preserve"> 指标1：伙食质量提高率：</t>
  </si>
  <si>
    <t>指标1：减少资源消耗率</t>
  </si>
  <si>
    <t xml:space="preserve"> 指标1：持续发挥作用的期限</t>
  </si>
  <si>
    <t>全年</t>
  </si>
  <si>
    <t>基层组织和社区建设经费</t>
  </si>
  <si>
    <t>惠安堡镇人民政府</t>
  </si>
  <si>
    <t>目标1：主要用于2022年辖区13个村的村民自治、村务公开、妇联活动等基层政权和社区建设方面的经费。</t>
  </si>
  <si>
    <t>数量指标（10分）</t>
  </si>
  <si>
    <t>指标1：村级基础设施建设保障</t>
  </si>
  <si>
    <t>全镇</t>
  </si>
  <si>
    <t>质量指标（10分）</t>
  </si>
  <si>
    <t>指标1：村级基础设施建设保障覆盖率：</t>
  </si>
  <si>
    <r>
      <rPr>
        <sz val="8"/>
        <rFont val="宋体"/>
        <charset val="134"/>
      </rPr>
      <t>≥95</t>
    </r>
    <r>
      <rPr>
        <sz val="8"/>
        <rFont val="宋体"/>
        <charset val="134"/>
      </rPr>
      <t>%</t>
    </r>
  </si>
  <si>
    <t>≥98%</t>
  </si>
  <si>
    <t>时效指标（10分）</t>
  </si>
  <si>
    <t>指标1：完成时间：</t>
  </si>
  <si>
    <t>按时完成</t>
  </si>
  <si>
    <t>指标1：其他基层政权建设方面费用</t>
  </si>
  <si>
    <t>14.63325万元</t>
  </si>
  <si>
    <t>效
益
指
标
（40分）</t>
  </si>
  <si>
    <t>经济效益
指标（10分）</t>
  </si>
  <si>
    <t>指标1：提升群众认知率</t>
  </si>
  <si>
    <t>社会效益指标（10分）</t>
  </si>
  <si>
    <t>指标1：村务公开的影响率：</t>
  </si>
  <si>
    <t>生态效益指标（10分）</t>
  </si>
  <si>
    <t>可持续
影响指标（10分）</t>
  </si>
  <si>
    <t>指标1：对本行业未来可持续发展的影响</t>
  </si>
  <si>
    <t>可持续</t>
  </si>
  <si>
    <t>服务对象
满意度
指标（20分）</t>
  </si>
  <si>
    <t>指标1：群众对工作满意度：</t>
  </si>
  <si>
    <t>禁牧工作经费</t>
  </si>
  <si>
    <t>目标1：对全镇13个村继续加大封山禁牧力度，确保辖区内禁牧效果明显好转。
目标2:完成禁牧宣传工作，提高封山禁牧政策知晓率 。</t>
  </si>
  <si>
    <t>指标1：督查各村：</t>
  </si>
  <si>
    <t>指标2：督查面积：</t>
  </si>
  <si>
    <t>≥1050平方公里</t>
  </si>
  <si>
    <t>指标3：宣传次数：</t>
  </si>
  <si>
    <t>指标1：禁牧督查频率：</t>
  </si>
  <si>
    <t>指标2：政策知晓率：</t>
  </si>
  <si>
    <t>指标1：督查时间：</t>
  </si>
  <si>
    <t>2022年/全年</t>
  </si>
  <si>
    <t>成本指标（10分）</t>
  </si>
  <si>
    <t>指标1：禁牧督查租车费</t>
  </si>
  <si>
    <t>4.3853万元</t>
  </si>
  <si>
    <t>财政调减指标</t>
  </si>
  <si>
    <t>指标2：宣传费用</t>
  </si>
  <si>
    <t>0.174万元</t>
  </si>
  <si>
    <t>指标3：禁牧督查伙食补助费</t>
  </si>
  <si>
    <t>10.4407万元</t>
  </si>
  <si>
    <t>指标1：提高非农生产收益和生态效益</t>
  </si>
  <si>
    <t>指标1：提高群众舍饲养殖理念：</t>
  </si>
  <si>
    <t>指标1：生态环境改善</t>
  </si>
  <si>
    <t>明显</t>
  </si>
  <si>
    <t>指标1：绿化环境，保护草原：</t>
  </si>
  <si>
    <t>指标1 ：群众对禁牧工作满意度</t>
  </si>
  <si>
    <t>经济建设与服务经费</t>
  </si>
  <si>
    <t>目标1：主要用于教育、医疗、社会保障等工作经费。</t>
  </si>
  <si>
    <t>指标1：教育、医疗、社会保障宣传次数：</t>
  </si>
  <si>
    <t>大于等于1次</t>
  </si>
  <si>
    <t>指标1：宣传知晓率：</t>
  </si>
  <si>
    <t>指标1：按季度完成：</t>
  </si>
  <si>
    <t>3月、6月、9月、12月</t>
  </si>
  <si>
    <t>指标1：其他方面</t>
  </si>
  <si>
    <t>11.7066万元</t>
  </si>
  <si>
    <t>指标1：提高群众经济收入</t>
  </si>
  <si>
    <r>
      <rPr>
        <sz val="8"/>
        <rFont val="宋体"/>
        <charset val="134"/>
      </rPr>
      <t>≥9</t>
    </r>
    <r>
      <rPr>
        <sz val="8"/>
        <rFont val="宋体"/>
        <charset val="134"/>
      </rPr>
      <t>5</t>
    </r>
    <r>
      <rPr>
        <sz val="8"/>
        <rFont val="宋体"/>
        <charset val="134"/>
      </rPr>
      <t>%</t>
    </r>
  </si>
  <si>
    <t>指标1：提升劳动生产力</t>
  </si>
  <si>
    <t>指标1：可持续影响力：</t>
  </si>
  <si>
    <t>行政执法工作经费</t>
  </si>
  <si>
    <t>用于保障执法车辆运行、装备购置维护，做到执法车辆、执法服装、标志标示、执法文书、执法记录仪“六统一”。</t>
  </si>
  <si>
    <t>指标1：执法工作完成率</t>
  </si>
  <si>
    <t>指标1：执法工作规范性</t>
  </si>
  <si>
    <t>指标1：执法工作完成及时性</t>
  </si>
  <si>
    <t>指标1：执法成本</t>
  </si>
  <si>
    <t>7.5万元</t>
  </si>
  <si>
    <t>指标1：行政执法工作经费有效经费节支</t>
  </si>
  <si>
    <t>指标1：政策知晓率</t>
  </si>
  <si>
    <t>指标1：执法机制可持续性</t>
  </si>
  <si>
    <t>指标1 ：群众对基层民兵工作的满意度</t>
  </si>
  <si>
    <t>农业与农村建设经费</t>
  </si>
  <si>
    <t>目标1：农业和农村建设发展的根本任务是建设社会主义新农村，实现乡村振兴，使农村基础设施根本改善，农村生态环境人居环境明显改观，保障人民生活。</t>
  </si>
  <si>
    <t>指标1：农村基础设施建设</t>
  </si>
  <si>
    <t>指标1：基础建设覆盖率</t>
  </si>
  <si>
    <t>指标1：工作完成及时度：</t>
  </si>
  <si>
    <t>指标1：农业农村设施建设方面：</t>
  </si>
  <si>
    <t>18.539万元</t>
  </si>
  <si>
    <t>指标1：改善群众生活：</t>
  </si>
  <si>
    <t>指标1：对农业农村建设方面影响率</t>
  </si>
  <si>
    <t>指标1：农业自然资源得到合理的开发、利用和保护</t>
  </si>
  <si>
    <t>指标1：对三农方面影响：</t>
  </si>
  <si>
    <t>指标1：群众对农业农村工作满意度：</t>
  </si>
  <si>
    <t>社会创新管理、民族团结与综合治理</t>
  </si>
  <si>
    <t xml:space="preserve">目标1：深入开展平安创建活动，完善重点路段、重点区域治安防控网络，突出抓好公众聚集场所安全防范，持续开展严打整治斗争，打好禁毒人民战争，切实维护人民生命财产安全。                    
目标2：强化普法宣传教育，规范行政执法行为，维护社会公平正义。进一步畅通信访渠道，完善保案化解、以案定补机制，下大力气解决群众反映的热点难点问题，着力构建和谐社会。 </t>
  </si>
  <si>
    <t>指标1：扫黑除恶宣传活动次数</t>
  </si>
  <si>
    <t>大于5次</t>
  </si>
  <si>
    <t>8次</t>
  </si>
  <si>
    <t>指标2：组织民族团结活动次数：</t>
  </si>
  <si>
    <t>1次</t>
  </si>
  <si>
    <t>指标1：平安创建率：</t>
  </si>
  <si>
    <t>指标2：治安案件发生降率：</t>
  </si>
  <si>
    <t>持续下降</t>
  </si>
  <si>
    <t>指标1：扫黑除恶宣传时间</t>
  </si>
  <si>
    <t>4次</t>
  </si>
  <si>
    <t>5次</t>
  </si>
  <si>
    <t>指标1：宣传材料成本：</t>
  </si>
  <si>
    <t>10.67485万元</t>
  </si>
  <si>
    <t>指标2：日常工作经费：</t>
  </si>
  <si>
    <t>3.9584万元</t>
  </si>
  <si>
    <t>指标1：提升经济发展效率</t>
  </si>
  <si>
    <t>≥96%</t>
  </si>
  <si>
    <t>指标1：各类安全事故发生率：</t>
  </si>
  <si>
    <t>指标1：综治工作持续发挥作用的期限：</t>
  </si>
  <si>
    <t>生态建设管理经费</t>
  </si>
  <si>
    <t xml:space="preserve">
目标1：使惠安堡全镇及各村环境卫生治理深入推进，清运垃圾，清理主干道路、晒场空地、房前屋后乱堆乱放作物秸秆、牲畜粪便、建筑材料、生活垃圾等，维持生态平衡。
目标2：通过日常对镇区街道环境卫生的打扫、维持、监督、检查，以及路灯、路牌、下水道、镇区广场设施等维修维护；通过对镇区树木，花草修剪，浇水以及街区洒水等生态绿化工作的维持、检查。积极开展“清河专项行动”，排查封堵生活排污口，清理打捞垃圾，拆除违法建筑等，切实改善水环境。空气污染治理方面，基本消除辖区秸秆、垃圾焚烧现象 </t>
  </si>
  <si>
    <t>指标1：环境卫生整治承包次数</t>
  </si>
  <si>
    <t>大于3次</t>
  </si>
  <si>
    <t>指标1：村容村貌整齐度</t>
  </si>
  <si>
    <t>大于96%</t>
  </si>
  <si>
    <t>指标2：生态环境改善率</t>
  </si>
  <si>
    <t>指标1：完成时间</t>
  </si>
  <si>
    <t>2022年</t>
  </si>
  <si>
    <t>指标；投入资金</t>
  </si>
  <si>
    <t xml:space="preserve"> 指标1：带动经济可持续发展</t>
  </si>
  <si>
    <t>指标1：乱堆乱放次数</t>
  </si>
  <si>
    <t>指标1：空气质量优良率</t>
  </si>
  <si>
    <t>持续上升</t>
  </si>
  <si>
    <t xml:space="preserve"> 指标1：环境卫生整治可持续期限</t>
  </si>
  <si>
    <t>盐池县2022年元旦春节慰问暨送温暖活动资金</t>
  </si>
  <si>
    <t>春节期间慰问乡村乡贤、疫情防控工作者表现突出、乡贤村贤、移风易俗带头人、道德模范户等。</t>
  </si>
  <si>
    <t>慰问人数</t>
  </si>
  <si>
    <t>60人</t>
  </si>
  <si>
    <t>慰问标准</t>
  </si>
  <si>
    <t>1500元每人</t>
  </si>
  <si>
    <t>资金发放准确率</t>
  </si>
  <si>
    <t>资金发放及时率</t>
  </si>
  <si>
    <t>资金投入</t>
  </si>
  <si>
    <t>9万元</t>
  </si>
  <si>
    <t>指标1：提高群众幸福感</t>
  </si>
  <si>
    <t>疫情防控卡口执勤人员伙食补助</t>
  </si>
  <si>
    <t xml:space="preserve">深入开展疫情防控工作，通过疫情防控值班人员对过往车辆与人员进行排查，降低群众被病毒感染风险，切实维护人民生命安全。                    
</t>
  </si>
  <si>
    <t>检查站疫情防控人次</t>
  </si>
  <si>
    <t>大于42人</t>
  </si>
  <si>
    <t>检查站疫情防控天数</t>
  </si>
  <si>
    <t>≥180天</t>
  </si>
  <si>
    <t>疫情防控人员后勤保障</t>
  </si>
  <si>
    <t>确保疫情防控检查工作出勤率</t>
  </si>
  <si>
    <t>疫情防控检查点人员生活保障</t>
  </si>
  <si>
    <t>疫情防控采购费用及电费</t>
  </si>
  <si>
    <t>18.0807万元</t>
  </si>
  <si>
    <t>提高群众疫情防控意识</t>
  </si>
  <si>
    <t>正常</t>
  </si>
  <si>
    <t>维护群众生命安全，人民群众生活正常运行</t>
  </si>
  <si>
    <t>持续降低群众病毒感染风险</t>
  </si>
  <si>
    <t>新冠疫情发生率</t>
  </si>
  <si>
    <t>惠峰宾馆隔离费用</t>
  </si>
  <si>
    <t>隔离宾馆房间数</t>
  </si>
  <si>
    <t>31间</t>
  </si>
  <si>
    <t>隔离人员住宿保障</t>
  </si>
  <si>
    <t>隔离人员生活保障</t>
  </si>
  <si>
    <t>隔离费用</t>
  </si>
  <si>
    <t>4.65万元</t>
  </si>
  <si>
    <t>惠安堡镇2021年农村危房改造补助项目</t>
  </si>
  <si>
    <t>实施农村地区危房改造项目，改造危房2户，使农户住房安全有保障。</t>
  </si>
  <si>
    <t>产
出
指
标
（50分）</t>
  </si>
  <si>
    <t>危房改造户数</t>
  </si>
  <si>
    <t>验收合格率</t>
  </si>
  <si>
    <t>危房改造完成及时率</t>
  </si>
  <si>
    <t>危房改造补贴费用</t>
  </si>
  <si>
    <t>3万元/户</t>
  </si>
  <si>
    <t>效
益
指
标
（30分）</t>
  </si>
  <si>
    <t>改善农村住房安全，提升居住品质</t>
  </si>
  <si>
    <t>显著</t>
  </si>
  <si>
    <t>人畜分离、卫生厕所等基本条件</t>
  </si>
  <si>
    <t>基本保障</t>
  </si>
  <si>
    <t>实现住房安全有保障</t>
  </si>
  <si>
    <t>盐池县惠安堡镇临时救助资金</t>
  </si>
  <si>
    <t>1.临时救助及时高效，救急救难；
2.保障困难群众生活，提升困难群众生活水平，增强社会救助的兜底保障能力；
3.群众满意度持续提高。</t>
  </si>
  <si>
    <t xml:space="preserve"> 指标1：救助人数</t>
  </si>
  <si>
    <t>指标1：是否建立社会救助家庭经济状况核对机制</t>
  </si>
  <si>
    <t>指标1：临时救助及时发放率</t>
  </si>
  <si>
    <t>指标1：临时救助金额</t>
  </si>
  <si>
    <t>11.29万元</t>
  </si>
  <si>
    <t>指标1:提升困难群众生活水平</t>
  </si>
  <si>
    <t>社会效益
指标（10分）</t>
  </si>
  <si>
    <t>指标1：保障困难群众基本生活</t>
  </si>
  <si>
    <t>生态效益
指标（10分）</t>
  </si>
  <si>
    <t xml:space="preserve"> 指标1：建立长效机制</t>
  </si>
  <si>
    <t>建立</t>
  </si>
  <si>
    <t>指标1：网临时救助制度</t>
  </si>
  <si>
    <t>指标1：受益群众满意度</t>
  </si>
  <si>
    <t>民兵应急分队工作经费</t>
  </si>
  <si>
    <t>目标1：完成民兵应急分队编建及训练。</t>
  </si>
  <si>
    <t>指标1：完成应急救灾训练1次</t>
  </si>
  <si>
    <r>
      <rPr>
        <sz val="8"/>
        <rFont val="宋体"/>
        <charset val="134"/>
      </rPr>
      <t>完成值达到指标值，记满分；未达到指标值，按B/A或A/B</t>
    </r>
    <r>
      <rPr>
        <sz val="8"/>
        <rFont val="Arial"/>
        <charset val="134"/>
      </rPr>
      <t>×</t>
    </r>
    <r>
      <rPr>
        <sz val="8"/>
        <rFont val="宋体"/>
        <charset val="134"/>
      </rPr>
      <t>该指标分值记分。</t>
    </r>
  </si>
  <si>
    <t>指标2：救援训练次数1次</t>
  </si>
  <si>
    <t>指标1：训练时参训人员出勤率达到100%</t>
  </si>
  <si>
    <t>指标2：考核合格率达到98%</t>
  </si>
  <si>
    <t>指标1：完成民兵点验训练</t>
  </si>
  <si>
    <t>指标1：民兵工作经费</t>
  </si>
  <si>
    <t>3.75万元</t>
  </si>
  <si>
    <t>指标1：完成了救援训练，维护了社会稳定</t>
  </si>
  <si>
    <t>指标1：激发了广大民兵的工作积极性，维护了群众生活稳定</t>
  </si>
  <si>
    <t>≥1万次</t>
  </si>
  <si>
    <t>2000万次</t>
  </si>
  <si>
    <r>
      <rPr>
        <sz val="8"/>
        <rFont val="宋体"/>
        <charset val="134"/>
      </rP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charset val="134"/>
      </rPr>
      <t>≥</t>
    </r>
    <r>
      <rPr>
        <sz val="8"/>
        <rFont val="宋体"/>
        <charset val="134"/>
      </rPr>
      <t>**），则得分计算方法：全年实际值（B）/年度指标值（A）</t>
    </r>
    <r>
      <rPr>
        <sz val="8"/>
        <rFont val="Arial"/>
        <charset val="134"/>
      </rPr>
      <t>×</t>
    </r>
    <r>
      <rPr>
        <sz val="8"/>
        <rFont val="宋体"/>
        <charset val="134"/>
      </rPr>
      <t>该指标分值；若定量指标为反向指标（即指标值为</t>
    </r>
    <r>
      <rPr>
        <sz val="8"/>
        <rFont val="仿宋_GB2312"/>
        <charset val="134"/>
      </rPr>
      <t>≤</t>
    </r>
    <r>
      <rPr>
        <sz val="8"/>
        <rFont val="宋体"/>
        <charset val="134"/>
      </rPr>
      <t>**），则得分计算方法：年度指标值（A）/全年实际值（B）×该指标分值。
　　4.请在“未完成原因分析”一栏中简要说明偏离目标、不能完成目标的原因及今后改进的措施。</t>
    </r>
  </si>
  <si>
    <t>惠安堡镇2022年农村义务优待金</t>
  </si>
  <si>
    <t>目标1：完成本年度义务兵家庭优抚金发放。</t>
  </si>
  <si>
    <t>指标1：完成上半年义务兵家庭优抚金发放</t>
  </si>
  <si>
    <t>指标2：完成下半年义务兵家庭优抚金发放</t>
  </si>
  <si>
    <t>指标1：完成本年度义务兵家庭优抚金准确性</t>
  </si>
  <si>
    <t>指标1：完成本年度义务兵家庭优抚金发放及时性</t>
  </si>
  <si>
    <t>指标1：完成本年度义务兵家庭优抚金发放</t>
  </si>
  <si>
    <t>13.6998万元</t>
  </si>
  <si>
    <t>11.1002万元</t>
  </si>
  <si>
    <t>经济效益指标（10分）</t>
  </si>
  <si>
    <t>指标1：增加义务兵积极应征报名氛围</t>
  </si>
  <si>
    <t>指标1：提高义务兵积极性</t>
  </si>
  <si>
    <t>指标1 ：义务兵家属对优抚金发放工作的满意度</t>
  </si>
  <si>
    <t>惠安堡镇2022年工会经费</t>
  </si>
  <si>
    <t>100％</t>
  </si>
  <si>
    <t>目标1：紧扣《中国工会章程》《工会法》《劳动法》，积极运用新媒体、运用新方法、运用群众喜闻乐见的方式深入学习宣传贯彻党的十九届六中全会精神以及习近平总书记视察宁夏重要讲话精神等内容，落实党委、政府、上级工会部署，深度解读，广泛宣传，确保实现全覆盖；
目标2：围绕重要节假日积极开展重大主题活动，丰富广大职工的文化娱乐生活，满足职工日益增长的精神文化需求；
目标3：深入开展女职工劳动保护专项活动，聚焦女职工产假、哺乳时间等权益问题，排查化解突出矛盾，有效维护女职工合法权益；
目标4：开展职工医疗互助保障、健康检查以及“送温暖”“金秋助学”、困难职工技能培训及困难职工帮扶活动。</t>
  </si>
  <si>
    <t>指标1：完成重大节日和主题宣传活动策划次数</t>
  </si>
  <si>
    <t>≥5</t>
  </si>
  <si>
    <t>指标1：重大节日和主题宣传活动完成率</t>
  </si>
  <si>
    <t>≥90％</t>
  </si>
  <si>
    <t>指标1：任务完成及时性</t>
  </si>
  <si>
    <t>≥95％</t>
  </si>
  <si>
    <t>≥98％</t>
  </si>
  <si>
    <t>指标1：保障职工福利成本</t>
  </si>
  <si>
    <t>4.0027万元</t>
  </si>
  <si>
    <t>指标1：职工生活是否改善</t>
  </si>
  <si>
    <t>94％</t>
  </si>
  <si>
    <t>指标1：实际收益人数</t>
  </si>
  <si>
    <t>≥60</t>
  </si>
  <si>
    <t>95％</t>
  </si>
  <si>
    <t>指标1：基层组织凝聚力</t>
  </si>
  <si>
    <t>指标1：职工满意度</t>
  </si>
  <si>
    <t>惠安堡镇非煤矿山环境卫生整治</t>
  </si>
  <si>
    <t>对萌城南211国道南河段两边山坡及萌城南通往矿区道路两边进行环境整治，修复生态环境</t>
  </si>
  <si>
    <t>已完成</t>
  </si>
  <si>
    <r>
      <rPr>
        <sz val="8"/>
        <rFont val="宋体"/>
        <charset val="134"/>
      </rPr>
      <t xml:space="preserve"> 指标1：</t>
    </r>
    <r>
      <rPr>
        <b/>
        <sz val="8"/>
        <rFont val="宋体"/>
        <charset val="134"/>
      </rPr>
      <t>山坡修整土方用量</t>
    </r>
  </si>
  <si>
    <t xml:space="preserve"> 指标2：渣土垃圾外运量</t>
  </si>
  <si>
    <t>指标3：边坡、护坡整形回垫土方</t>
  </si>
  <si>
    <t xml:space="preserve"> 指标1：边坡整治项目验收合格率</t>
  </si>
  <si>
    <t xml:space="preserve"> 指标1：完成时间</t>
  </si>
  <si>
    <t>2022年7月底</t>
  </si>
  <si>
    <t xml:space="preserve"> 指标1：矿山环境整治费用</t>
  </si>
  <si>
    <t>25万</t>
  </si>
  <si>
    <t xml:space="preserve"> 指标1：群众生活条件改善</t>
  </si>
  <si>
    <t xml:space="preserve"> 指标1：生态环境改善</t>
  </si>
  <si>
    <t xml:space="preserve"> 指标1： 群众卫生习惯改善</t>
  </si>
  <si>
    <t xml:space="preserve"> 指标1：周边群众满意度</t>
  </si>
  <si>
    <t>惠安堡镇杜记沟村生猪养猪园区市政供水项目</t>
  </si>
  <si>
    <t>惠安堡镇杜记沟村生猪养猪园区市政供水项目，实现供水结构优化，提高水资源利用效率，激发受益群众发展动力。</t>
  </si>
  <si>
    <t>指标1：圆形检查井</t>
  </si>
  <si>
    <t>2座</t>
  </si>
  <si>
    <t>指标2：机械挖填管沟</t>
  </si>
  <si>
    <t>2200米</t>
  </si>
  <si>
    <t>指标3：电力电缆</t>
  </si>
  <si>
    <t>130米</t>
  </si>
  <si>
    <t>指标1：项目验收合格率</t>
  </si>
  <si>
    <t>指标1：本次投入资金</t>
  </si>
  <si>
    <t>15.056458万元</t>
  </si>
  <si>
    <t>指标1：实现供水结构优化</t>
  </si>
  <si>
    <t>生态效益（10分）</t>
  </si>
  <si>
    <t>指标2：人居环境改善</t>
  </si>
  <si>
    <t>指标1：提高水资源利用效率，激发受益群众发展动力</t>
  </si>
  <si>
    <t>指标1：项目村农民满意度</t>
  </si>
  <si>
    <t>惠安堡镇2022年路灯管理维护项目</t>
  </si>
  <si>
    <t>惠安堡镇2022年路灯管理维护项目，确保农户出行照明，提升农民居住环境，有效提高人居环境整治。</t>
  </si>
  <si>
    <t>指标1：日常维护检修路灯</t>
  </si>
  <si>
    <t>12期</t>
  </si>
  <si>
    <t>指标2：维修路灯</t>
  </si>
  <si>
    <t>2次</t>
  </si>
  <si>
    <t>指标1：路灯照明时长</t>
  </si>
  <si>
    <t>5小时</t>
  </si>
  <si>
    <t>5小时%</t>
  </si>
  <si>
    <t>指标1：按月进行路灯维护管理。</t>
  </si>
  <si>
    <t>1次/月</t>
  </si>
  <si>
    <t>10万元</t>
  </si>
  <si>
    <t>指标1：出行方便</t>
  </si>
  <si>
    <t>经济效益（10分）</t>
  </si>
  <si>
    <t>指标2：带动经济发展</t>
  </si>
  <si>
    <t>指标3：节能减排率</t>
  </si>
  <si>
    <t>指标1：可持续影响率</t>
  </si>
  <si>
    <t>惠安堡镇黄花分拣车间建设项目</t>
  </si>
  <si>
    <t>惠安堡镇黄花分拣车间建设项目，推动产业转型，增加村集体收入；实现规模化产业化发展；发展村集体经济，激发受益群众发展动力。</t>
  </si>
  <si>
    <t>指标1：分区隔断</t>
  </si>
  <si>
    <t>3个</t>
  </si>
  <si>
    <t>指标2：全封闭通道</t>
  </si>
  <si>
    <t>1条</t>
  </si>
  <si>
    <t>指标3：黄花封包机</t>
  </si>
  <si>
    <t>2台</t>
  </si>
  <si>
    <t>20万元</t>
  </si>
  <si>
    <t>指标1：实现规模化产业化发展</t>
  </si>
  <si>
    <t>明显改善</t>
  </si>
  <si>
    <t>指标2：提高经济合作社收入</t>
  </si>
  <si>
    <t>指标1：发展村集体经济，激发受益群众发展动力</t>
  </si>
  <si>
    <t>惠安堡镇惠安堡镇水毁道路维修项目</t>
  </si>
  <si>
    <t>惠安堡镇惠安堡镇水毁道路维修项目，改善村庄交通环境，提升人居环境整治。</t>
  </si>
  <si>
    <t>指标1：施天池村、东圈村水毁道路</t>
  </si>
  <si>
    <t>6公里</t>
  </si>
  <si>
    <t>指标2：贺斗沟村、新庄村水毁道路</t>
  </si>
  <si>
    <t>8公里</t>
  </si>
  <si>
    <t>指标3：陈记山村、石下河村水毁道路</t>
  </si>
  <si>
    <t>指标4：高兴庄村、许窝棚村水毁道路</t>
  </si>
  <si>
    <t>指标5：钱记塬村、王庄科村、王大夫掌村水毁道路</t>
  </si>
  <si>
    <t>12公里</t>
  </si>
  <si>
    <t>指标1：规定时点任务完成率</t>
  </si>
  <si>
    <t>29万元</t>
  </si>
  <si>
    <t>指标1：改善村庄交通环境</t>
  </si>
  <si>
    <t>指标1：提升人居环境整治</t>
  </si>
  <si>
    <t>惠安堡镇万亩科技生物示范园道路工程增加量项目</t>
  </si>
  <si>
    <t>惠安堡镇万亩科技生物示范园道路工程增加量项目，完善园区硬件设施，改善园区交通状况，推动园区建设发展。</t>
  </si>
  <si>
    <t>指标1：水泥混凝土路</t>
  </si>
  <si>
    <t>0.5公里</t>
  </si>
  <si>
    <t>指标1：改善园区交通环境</t>
  </si>
  <si>
    <t>指标1：提升园区生产建设能力</t>
  </si>
  <si>
    <t>惠安堡镇2021年修编惠安堡镇总体规划项目</t>
  </si>
  <si>
    <t>惠安堡镇2021年修编惠安堡镇总体规划项目,完善镇区总体规划、优化空间布局效果。</t>
  </si>
  <si>
    <t>指标1：测绘合同</t>
  </si>
  <si>
    <t>2份</t>
  </si>
  <si>
    <t>指标2：建设工程设计合同</t>
  </si>
  <si>
    <t>4份</t>
  </si>
  <si>
    <t>指标3：测绘项目报告</t>
  </si>
  <si>
    <t>1份</t>
  </si>
  <si>
    <t>98.6万元</t>
  </si>
  <si>
    <t>指标1：改善镇区空间布局效果</t>
  </si>
  <si>
    <t>指标1：项目持续运营年限</t>
  </si>
  <si>
    <t>≥20年</t>
  </si>
  <si>
    <t>林木抚育经费</t>
  </si>
  <si>
    <t>【203】盐池县惠安堡镇</t>
  </si>
  <si>
    <t xml:space="preserve">目标1：预计对全镇及历年来种植树木进行除草、抚育、浇水，确保无杂草、死树，保证树木的成活率。
</t>
  </si>
  <si>
    <t xml:space="preserve">完成全镇及历年来种植树木进行除草、抚育、浇水，确保无杂草、死树，保证树木的成活率。
</t>
  </si>
  <si>
    <t>数量指标
（10分）</t>
  </si>
  <si>
    <t>指标1：林木抚育及浇水棵数：</t>
  </si>
  <si>
    <t>121561棵，</t>
  </si>
  <si>
    <r>
      <rPr>
        <sz val="8"/>
        <rFont val="宋体"/>
        <charset val="134"/>
      </rPr>
      <t>完成值达到指标值，记满分；未达到指标值，按B/A或A/B</t>
    </r>
    <r>
      <rPr>
        <sz val="8"/>
        <rFont val="Arial"/>
        <charset val="0"/>
      </rPr>
      <t>×</t>
    </r>
    <r>
      <rPr>
        <sz val="8"/>
        <rFont val="宋体"/>
        <charset val="134"/>
      </rPr>
      <t>该指标分值记分。</t>
    </r>
  </si>
  <si>
    <t>指标2：林木抚育及浇水面积：</t>
  </si>
  <si>
    <t>2894亩</t>
  </si>
  <si>
    <t>质量指标
（10分）</t>
  </si>
  <si>
    <t>指标1：树木成活率：</t>
  </si>
  <si>
    <r>
      <rPr>
        <sz val="8"/>
        <rFont val="宋体"/>
        <charset val="134"/>
      </rPr>
      <t>≥98</t>
    </r>
    <r>
      <rPr>
        <sz val="8"/>
        <rFont val="宋体"/>
        <charset val="134"/>
      </rPr>
      <t>%</t>
    </r>
  </si>
  <si>
    <t>时效指标
（10分）</t>
  </si>
  <si>
    <t>指标1：林木抚育及时程度及效率：</t>
  </si>
  <si>
    <t>成本指标
（10分）</t>
  </si>
  <si>
    <t>指标1：涂红刷白、抚育、浇水、修剪费用：</t>
  </si>
  <si>
    <t>指标1：树立人人保护树木意识</t>
  </si>
  <si>
    <t>带动农民增收</t>
  </si>
  <si>
    <t>上升</t>
  </si>
  <si>
    <t>可持续
影响指标
（10分）</t>
  </si>
  <si>
    <t>指标1：促进生态平衡率</t>
  </si>
  <si>
    <t>指标1：群众林业工作满意度：</t>
  </si>
  <si>
    <r>
      <rPr>
        <sz val="8"/>
        <rFont val="宋体"/>
        <charset val="134"/>
      </rP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charset val="134"/>
      </rPr>
      <t>≥</t>
    </r>
    <r>
      <rPr>
        <sz val="8"/>
        <rFont val="宋体"/>
        <charset val="134"/>
      </rPr>
      <t>**），则得分计算方法：全年实际值（B）/年度指标值（A）</t>
    </r>
    <r>
      <rPr>
        <sz val="8"/>
        <rFont val="Arial"/>
        <charset val="0"/>
      </rPr>
      <t>×</t>
    </r>
    <r>
      <rPr>
        <sz val="8"/>
        <rFont val="宋体"/>
        <charset val="134"/>
      </rPr>
      <t>该指标分值；若定量指标为反向指标（即指标值为</t>
    </r>
    <r>
      <rPr>
        <sz val="8"/>
        <rFont val="仿宋_GB2312"/>
        <charset val="134"/>
      </rPr>
      <t>≤</t>
    </r>
    <r>
      <rPr>
        <sz val="8"/>
        <rFont val="宋体"/>
        <charset val="134"/>
      </rPr>
      <t>**），则得分计算方法：年度指标值（A）/全年实际值（B）×该指标分值。
　　4.请在“未完成原因分析”一栏中简要说明偏离目标、不能完成目标的原因及今后改进的措施。</t>
    </r>
  </si>
  <si>
    <t>惠安堡镇王爱忠一次性救助资金</t>
  </si>
  <si>
    <t>盐池县信访局</t>
  </si>
  <si>
    <t>有效解决信访人王爱忠遗留问题</t>
  </si>
  <si>
    <t>信访人王爱忠遗留问题彻底化解</t>
  </si>
  <si>
    <t>1人</t>
  </si>
  <si>
    <r>
      <t>完成值达到指标值，记满分；未达到指标值，按B/A或A/B</t>
    </r>
    <r>
      <rPr>
        <sz val="8"/>
        <rFont val="Arial"/>
        <family val="2"/>
        <charset val="0"/>
      </rPr>
      <t>×</t>
    </r>
    <r>
      <rPr>
        <sz val="8"/>
        <rFont val="宋体"/>
        <charset val="134"/>
      </rPr>
      <t>该指标分值记分。</t>
    </r>
  </si>
  <si>
    <t>无</t>
  </si>
  <si>
    <t>受益对象资格审查、资金发放准确率</t>
  </si>
  <si>
    <t>救助资金及时发放</t>
  </si>
  <si>
    <t>发放标准</t>
  </si>
  <si>
    <t>及时化解疑难信访事项，保障社会稳定</t>
  </si>
  <si>
    <t>及时化解</t>
  </si>
  <si>
    <t>已化解</t>
  </si>
  <si>
    <t>提升困难群众生活水平</t>
  </si>
  <si>
    <t>疑难信访问题化解制度</t>
  </si>
  <si>
    <t>服务对象
满意度</t>
  </si>
  <si>
    <r>
      <t>注：1.得分一档最高不能超过该指标分值上限。
　　2.定性根据指标完成情况分为：达成预期指标、部分达成预期指标并具有一定效果、未达成预期指标且效果较差三档：分别按照指标值的100-80%（含）、80-50%（含）、50-0%合理确定分值。
　　3.定量指标若为正向指标（即指标值为</t>
    </r>
    <r>
      <rPr>
        <sz val="8"/>
        <rFont val="仿宋_GB2312"/>
        <family val="3"/>
        <charset val="134"/>
      </rPr>
      <t>≥</t>
    </r>
    <r>
      <rPr>
        <sz val="8"/>
        <rFont val="宋体"/>
        <charset val="134"/>
      </rPr>
      <t>**），则得分计算方法：全年实际值（B）/年度指标值（A）</t>
    </r>
    <r>
      <rPr>
        <sz val="8"/>
        <rFont val="Arial"/>
        <family val="2"/>
        <charset val="0"/>
      </rPr>
      <t>×</t>
    </r>
    <r>
      <rPr>
        <sz val="8"/>
        <rFont val="宋体"/>
        <charset val="134"/>
      </rPr>
      <t>该指标分值；若定量指标为反向指标（即指标值为</t>
    </r>
    <r>
      <rPr>
        <sz val="8"/>
        <rFont val="仿宋_GB2312"/>
        <family val="3"/>
        <charset val="134"/>
      </rPr>
      <t>≤</t>
    </r>
    <r>
      <rPr>
        <sz val="8"/>
        <rFont val="宋体"/>
        <charset val="134"/>
      </rPr>
      <t>**），则得分计算方法：年度指标值（A）/全年实际值（B）×该指标分值。
　　4.请在“未完成原因分析”一栏中简要说明偏离目标、不能完成目标的原因及今后改进的措施。</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</si>
</sst>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0"/>
      <name val="宋体"/>
      <charset val="134"/>
    </font>
    <font>
      <sz val="8"/>
      <name val="宋体"/>
      <charset val="134"/>
    </font>
    <font>
      <sz val="12"/>
      <name val="黑体"/>
      <family val="3"/>
      <charset val="134"/>
    </font>
    <font>
      <sz val="10"/>
      <name val="黑体"/>
      <family val="3"/>
      <charset val="134"/>
    </font>
    <font>
      <sz val="18"/>
      <name val="方正小标宋_GBK"/>
      <charset val="134"/>
    </font>
    <font>
      <b/>
      <sz val="8"/>
      <name val="宋体"/>
      <charset val="134"/>
    </font>
    <font>
      <sz val="12"/>
      <name val="黑体"/>
      <charset val="134"/>
    </font>
    <font>
      <sz val="10"/>
      <name val="黑体"/>
      <charset val="134"/>
    </font>
    <font>
      <sz val="12"/>
      <name val="黑体"/>
      <charset val="134"/>
    </font>
    <font>
      <sz val="10"/>
      <name val="黑体"/>
      <charset val="134"/>
    </font>
    <font>
      <sz val="12"/>
      <name val="宋体"/>
      <charset val="134"/>
    </font>
    <font>
      <sz val="9"/>
      <name val="宋体"/>
      <charset val="134"/>
    </font>
    <font>
      <sz val="8"/>
      <color indexed="8"/>
      <name val="宋体"/>
      <charset val="134"/>
    </font>
    <font>
      <sz val="16"/>
      <name val="黑体"/>
      <charset val="134"/>
    </font>
    <font>
      <sz val="20"/>
      <name val="方正小标宋_GBK"/>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8"/>
      <name val="Arial"/>
      <family val="2"/>
      <charset val="0"/>
    </font>
    <font>
      <sz val="8"/>
      <name val="仿宋_GB2312"/>
      <family val="3"/>
      <charset val="134"/>
    </font>
    <font>
      <sz val="8"/>
      <name val="Arial"/>
      <charset val="0"/>
    </font>
    <font>
      <sz val="8"/>
      <name val="仿宋_GB2312"/>
      <charset val="134"/>
    </font>
    <font>
      <sz val="8"/>
      <name val="Arial"/>
      <charset val="0"/>
    </font>
    <font>
      <sz val="8"/>
      <name val="Arial"/>
      <charset val="134"/>
    </font>
  </fonts>
  <fills count="34">
    <fill>
      <patternFill patternType="none"/>
    </fill>
    <fill>
      <patternFill patternType="gray125"/>
    </fill>
    <fill>
      <patternFill patternType="solid">
        <fgColor indexed="9"/>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18"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9" applyNumberFormat="0" applyFill="0" applyAlignment="0" applyProtection="0">
      <alignment vertical="center"/>
    </xf>
    <xf numFmtId="0" fontId="27" fillId="0" borderId="19" applyNumberFormat="0" applyFill="0" applyAlignment="0" applyProtection="0">
      <alignment vertical="center"/>
    </xf>
    <xf numFmtId="0" fontId="19" fillId="10" borderId="0" applyNumberFormat="0" applyBorder="0" applyAlignment="0" applyProtection="0">
      <alignment vertical="center"/>
    </xf>
    <xf numFmtId="0" fontId="22" fillId="0" borderId="20" applyNumberFormat="0" applyFill="0" applyAlignment="0" applyProtection="0">
      <alignment vertical="center"/>
    </xf>
    <xf numFmtId="0" fontId="19" fillId="11" borderId="0" applyNumberFormat="0" applyBorder="0" applyAlignment="0" applyProtection="0">
      <alignment vertical="center"/>
    </xf>
    <xf numFmtId="0" fontId="28" fillId="12" borderId="21" applyNumberFormat="0" applyAlignment="0" applyProtection="0">
      <alignment vertical="center"/>
    </xf>
    <xf numFmtId="0" fontId="29" fillId="12" borderId="17" applyNumberFormat="0" applyAlignment="0" applyProtection="0">
      <alignment vertical="center"/>
    </xf>
    <xf numFmtId="0" fontId="30" fillId="13" borderId="22"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23" applyNumberFormat="0" applyFill="0" applyAlignment="0" applyProtection="0">
      <alignment vertical="center"/>
    </xf>
    <xf numFmtId="0" fontId="32" fillId="0" borderId="24"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1" fillId="0" borderId="0"/>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xf numFmtId="0" fontId="11" fillId="0" borderId="0"/>
  </cellStyleXfs>
  <cellXfs count="212">
    <xf numFmtId="0" fontId="0" fillId="0" borderId="0" xfId="0">
      <alignment vertical="center"/>
    </xf>
    <xf numFmtId="0" fontId="1" fillId="0" borderId="0" xfId="50" applyFont="1" applyFill="1" applyBorder="1" applyAlignment="1" applyProtection="1">
      <alignment vertical="center" wrapText="1"/>
    </xf>
    <xf numFmtId="0" fontId="2" fillId="0" borderId="0" xfId="50" applyFont="1" applyFill="1" applyBorder="1" applyAlignment="1" applyProtection="1">
      <alignment vertical="center" wrapText="1"/>
    </xf>
    <xf numFmtId="0" fontId="1" fillId="0" borderId="0" xfId="50" applyFont="1" applyFill="1" applyBorder="1" applyAlignment="1" applyProtection="1">
      <alignment horizontal="center" vertical="center" wrapText="1"/>
    </xf>
    <xf numFmtId="0" fontId="3" fillId="0" borderId="0" xfId="50" applyFont="1" applyFill="1" applyBorder="1" applyAlignment="1" applyProtection="1">
      <alignment horizontal="left" vertical="center" wrapText="1"/>
    </xf>
    <xf numFmtId="0" fontId="4" fillId="0" borderId="0" xfId="50" applyFont="1" applyFill="1" applyBorder="1" applyAlignment="1" applyProtection="1">
      <alignment vertical="center" wrapText="1"/>
    </xf>
    <xf numFmtId="0" fontId="4" fillId="0" borderId="0" xfId="50" applyFont="1" applyFill="1" applyBorder="1" applyAlignment="1" applyProtection="1">
      <alignment horizontal="center" vertical="center" wrapText="1"/>
    </xf>
    <xf numFmtId="0" fontId="5" fillId="0" borderId="0" xfId="50" applyFont="1" applyFill="1" applyBorder="1" applyAlignment="1" applyProtection="1">
      <alignment horizontal="center" vertical="center" wrapText="1"/>
    </xf>
    <xf numFmtId="0" fontId="2" fillId="0" borderId="0" xfId="50" applyFont="1" applyFill="1" applyBorder="1" applyAlignment="1" applyProtection="1">
      <alignment horizontal="center"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50"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50" applyFont="1" applyFill="1" applyBorder="1" applyAlignment="1">
      <alignment horizontal="left" vertical="center" wrapText="1"/>
    </xf>
    <xf numFmtId="0" fontId="2" fillId="0" borderId="7" xfId="0" applyFont="1" applyFill="1" applyBorder="1" applyAlignment="1">
      <alignment vertical="center"/>
    </xf>
    <xf numFmtId="0" fontId="2" fillId="0" borderId="8" xfId="0" applyFont="1" applyFill="1" applyBorder="1" applyAlignment="1">
      <alignment vertical="center"/>
    </xf>
    <xf numFmtId="0" fontId="2" fillId="0" borderId="7" xfId="0" applyFont="1" applyFill="1" applyBorder="1" applyAlignment="1">
      <alignment vertical="center"/>
    </xf>
    <xf numFmtId="0" fontId="2" fillId="0" borderId="8" xfId="0" applyFont="1" applyFill="1" applyBorder="1" applyAlignment="1">
      <alignment vertical="center"/>
    </xf>
    <xf numFmtId="0" fontId="2" fillId="0" borderId="9" xfId="0" applyFont="1" applyFill="1" applyBorder="1" applyAlignment="1">
      <alignment vertical="center"/>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4" xfId="50" applyFont="1" applyFill="1" applyBorder="1" applyAlignment="1">
      <alignment horizontal="left" vertical="center" wrapText="1"/>
    </xf>
    <xf numFmtId="0" fontId="2" fillId="0" borderId="10"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7" xfId="5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9" xfId="50" applyFont="1" applyFill="1" applyBorder="1" applyAlignment="1">
      <alignment horizontal="center" vertical="center" wrapText="1"/>
    </xf>
    <xf numFmtId="0" fontId="2" fillId="0" borderId="10" xfId="50" applyFont="1" applyFill="1" applyBorder="1" applyAlignment="1" applyProtection="1">
      <alignment horizontal="center" vertical="center" wrapText="1"/>
    </xf>
    <xf numFmtId="0" fontId="2" fillId="0" borderId="3" xfId="50" applyFont="1" applyFill="1" applyBorder="1" applyAlignment="1" applyProtection="1">
      <alignment horizontal="center" vertical="center" wrapText="1"/>
    </xf>
    <xf numFmtId="0" fontId="2" fillId="0" borderId="12" xfId="50" applyFont="1" applyFill="1" applyBorder="1" applyAlignment="1" applyProtection="1">
      <alignment horizontal="center" vertical="center" wrapText="1"/>
    </xf>
    <xf numFmtId="9" fontId="2" fillId="0" borderId="3" xfId="50" applyNumberFormat="1" applyFont="1" applyFill="1" applyBorder="1" applyAlignment="1" applyProtection="1">
      <alignment horizontal="center" vertical="center" wrapText="1"/>
    </xf>
    <xf numFmtId="0" fontId="2" fillId="0" borderId="12" xfId="50" applyFont="1" applyFill="1" applyBorder="1" applyAlignment="1" applyProtection="1">
      <alignment horizontal="center" vertical="center" wrapText="1"/>
    </xf>
    <xf numFmtId="0" fontId="2" fillId="0" borderId="3" xfId="50" applyFont="1" applyFill="1" applyBorder="1" applyAlignment="1" applyProtection="1">
      <alignment vertical="center" wrapText="1"/>
    </xf>
    <xf numFmtId="0" fontId="2" fillId="0" borderId="3" xfId="50" applyFont="1" applyFill="1" applyBorder="1" applyAlignment="1" applyProtection="1">
      <alignment vertical="center" wrapText="1"/>
    </xf>
    <xf numFmtId="0" fontId="6" fillId="0" borderId="1" xfId="50" applyFont="1" applyFill="1" applyBorder="1" applyAlignment="1" applyProtection="1">
      <alignment horizontal="center" vertical="center" wrapText="1"/>
    </xf>
    <xf numFmtId="0" fontId="6" fillId="0" borderId="2" xfId="50" applyFont="1" applyFill="1" applyBorder="1" applyAlignment="1" applyProtection="1">
      <alignment horizontal="center" vertical="center" wrapText="1"/>
    </xf>
    <xf numFmtId="0" fontId="6" fillId="0" borderId="11" xfId="50" applyFont="1" applyFill="1" applyBorder="1" applyAlignment="1" applyProtection="1">
      <alignment horizontal="center" vertical="center" wrapText="1"/>
    </xf>
    <xf numFmtId="0" fontId="6" fillId="0" borderId="3" xfId="50" applyFont="1" applyFill="1" applyBorder="1" applyAlignment="1" applyProtection="1">
      <alignment horizontal="center" vertical="center" wrapText="1"/>
    </xf>
    <xf numFmtId="0" fontId="2" fillId="0" borderId="0" xfId="50" applyFont="1" applyFill="1" applyBorder="1" applyAlignment="1" applyProtection="1">
      <alignment horizontal="left" vertical="center" wrapText="1"/>
    </xf>
    <xf numFmtId="9" fontId="2" fillId="0" borderId="3" xfId="50" applyNumberFormat="1" applyFont="1" applyFill="1" applyBorder="1" applyAlignment="1">
      <alignment horizontal="center" vertical="center" wrapText="1"/>
    </xf>
    <xf numFmtId="0" fontId="2" fillId="0" borderId="10" xfId="50"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 xfId="50" applyFont="1" applyFill="1" applyBorder="1" applyAlignment="1" applyProtection="1">
      <alignment horizontal="center" vertical="center" wrapText="1"/>
    </xf>
    <xf numFmtId="0" fontId="2" fillId="0" borderId="4" xfId="50" applyFont="1" applyFill="1" applyBorder="1" applyAlignment="1" applyProtection="1">
      <alignment horizontal="left" vertical="center" wrapText="1"/>
    </xf>
    <xf numFmtId="0" fontId="2" fillId="0" borderId="7" xfId="50" applyFont="1" applyFill="1" applyBorder="1" applyAlignment="1" applyProtection="1">
      <alignment horizontal="left" vertical="center" wrapText="1"/>
    </xf>
    <xf numFmtId="0" fontId="2" fillId="0" borderId="3" xfId="50" applyFont="1" applyFill="1" applyBorder="1" applyAlignment="1" applyProtection="1">
      <alignment horizontal="left" vertical="center" wrapText="1"/>
    </xf>
    <xf numFmtId="0" fontId="1" fillId="0" borderId="0" xfId="50" applyFont="1" applyFill="1" applyBorder="1" applyAlignment="1" applyProtection="1">
      <alignment vertical="center" wrapText="1"/>
    </xf>
    <xf numFmtId="0" fontId="2" fillId="0" borderId="0" xfId="50" applyFont="1" applyFill="1" applyBorder="1" applyAlignment="1" applyProtection="1">
      <alignment vertical="center" wrapText="1"/>
    </xf>
    <xf numFmtId="0" fontId="1" fillId="0" borderId="0" xfId="50" applyFont="1" applyFill="1" applyBorder="1" applyAlignment="1" applyProtection="1">
      <alignment horizontal="center" vertical="center" wrapText="1"/>
    </xf>
    <xf numFmtId="0" fontId="7" fillId="0" borderId="0" xfId="50" applyFont="1" applyFill="1" applyBorder="1" applyAlignment="1" applyProtection="1">
      <alignment horizontal="left" vertical="center" wrapText="1"/>
    </xf>
    <xf numFmtId="0" fontId="8" fillId="0" borderId="0" xfId="50" applyFont="1" applyFill="1" applyBorder="1" applyAlignment="1" applyProtection="1">
      <alignment vertical="center" wrapText="1"/>
    </xf>
    <xf numFmtId="0" fontId="8" fillId="0" borderId="0" xfId="50" applyFont="1" applyFill="1" applyBorder="1" applyAlignment="1" applyProtection="1">
      <alignment horizontal="center" vertical="center" wrapText="1"/>
    </xf>
    <xf numFmtId="0" fontId="5" fillId="0" borderId="0" xfId="50" applyFont="1" applyFill="1" applyBorder="1" applyAlignment="1" applyProtection="1">
      <alignment horizontal="center" vertical="center" wrapText="1"/>
    </xf>
    <xf numFmtId="0" fontId="2" fillId="0" borderId="0" xfId="50" applyFont="1" applyFill="1" applyBorder="1" applyAlignment="1" applyProtection="1">
      <alignment horizontal="center" vertical="center" wrapText="1"/>
    </xf>
    <xf numFmtId="0" fontId="2" fillId="0" borderId="1" xfId="50" applyFont="1" applyFill="1" applyBorder="1" applyAlignment="1">
      <alignment horizontal="center" vertical="center" wrapText="1"/>
    </xf>
    <xf numFmtId="0" fontId="2" fillId="0" borderId="2" xfId="50" applyFont="1" applyFill="1" applyBorder="1" applyAlignment="1">
      <alignment horizontal="center" vertical="center" wrapText="1"/>
    </xf>
    <xf numFmtId="0" fontId="2" fillId="0" borderId="3"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0" borderId="5" xfId="0" applyFont="1" applyFill="1" applyBorder="1" applyAlignment="1">
      <alignment vertical="center"/>
    </xf>
    <xf numFmtId="0" fontId="2" fillId="0" borderId="6" xfId="0" applyFont="1" applyFill="1" applyBorder="1" applyAlignment="1">
      <alignment vertical="center"/>
    </xf>
    <xf numFmtId="0" fontId="2" fillId="0" borderId="7" xfId="50" applyFont="1" applyFill="1" applyBorder="1" applyAlignment="1">
      <alignment horizontal="center" vertical="center" wrapText="1"/>
    </xf>
    <xf numFmtId="0" fontId="2" fillId="0" borderId="0" xfId="0" applyFont="1" applyFill="1" applyBorder="1" applyAlignment="1">
      <alignment vertical="center"/>
    </xf>
    <xf numFmtId="0" fontId="2" fillId="0" borderId="8" xfId="0" applyFont="1" applyFill="1" applyBorder="1" applyAlignment="1">
      <alignment vertical="center"/>
    </xf>
    <xf numFmtId="0" fontId="2" fillId="0" borderId="1" xfId="50" applyFont="1" applyFill="1" applyBorder="1" applyAlignment="1">
      <alignment horizontal="left" vertical="center" wrapText="1"/>
    </xf>
    <xf numFmtId="0" fontId="2" fillId="0" borderId="7" xfId="0" applyFont="1" applyFill="1" applyBorder="1" applyAlignment="1">
      <alignment vertical="center"/>
    </xf>
    <xf numFmtId="0" fontId="2" fillId="0" borderId="9" xfId="0" applyFont="1" applyFill="1" applyBorder="1" applyAlignment="1">
      <alignment vertical="center"/>
    </xf>
    <xf numFmtId="0" fontId="2" fillId="0" borderId="4" xfId="50" applyFont="1" applyFill="1" applyBorder="1" applyAlignment="1">
      <alignment horizontal="left" vertical="center" wrapText="1"/>
    </xf>
    <xf numFmtId="0" fontId="2" fillId="0" borderId="10" xfId="5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9" xfId="50" applyFont="1" applyFill="1" applyBorder="1" applyAlignment="1">
      <alignment horizontal="center" vertical="center" wrapText="1"/>
    </xf>
    <xf numFmtId="0" fontId="2" fillId="0" borderId="3" xfId="50" applyFont="1" applyFill="1" applyBorder="1" applyAlignment="1" applyProtection="1">
      <alignment horizontal="center" vertical="center" wrapText="1"/>
    </xf>
    <xf numFmtId="0" fontId="2" fillId="0" borderId="10" xfId="50" applyFont="1" applyFill="1" applyBorder="1" applyAlignment="1" applyProtection="1">
      <alignment horizontal="center" vertical="center" wrapText="1"/>
    </xf>
    <xf numFmtId="0" fontId="2" fillId="0" borderId="12" xfId="50" applyFont="1" applyFill="1" applyBorder="1" applyAlignment="1" applyProtection="1">
      <alignment horizontal="center" vertical="center" wrapText="1"/>
    </xf>
    <xf numFmtId="0" fontId="2" fillId="0" borderId="3" xfId="44" applyFont="1" applyFill="1" applyBorder="1" applyAlignment="1">
      <alignment horizontal="center" vertical="center" wrapText="1"/>
    </xf>
    <xf numFmtId="0" fontId="2" fillId="0" borderId="13" xfId="50" applyFont="1" applyFill="1" applyBorder="1" applyAlignment="1" applyProtection="1">
      <alignment horizontal="center" vertical="center" wrapText="1"/>
    </xf>
    <xf numFmtId="9" fontId="2" fillId="0" borderId="3" xfId="50" applyNumberFormat="1" applyFont="1" applyFill="1" applyBorder="1" applyAlignment="1" applyProtection="1">
      <alignment horizontal="center" vertical="center" wrapText="1"/>
    </xf>
    <xf numFmtId="0" fontId="2" fillId="0" borderId="3" xfId="50" applyFont="1" applyFill="1" applyBorder="1" applyAlignment="1" applyProtection="1">
      <alignment vertical="center" wrapText="1"/>
    </xf>
    <xf numFmtId="0" fontId="6" fillId="0" borderId="1" xfId="50" applyFont="1" applyFill="1" applyBorder="1" applyAlignment="1" applyProtection="1">
      <alignment horizontal="center" vertical="center" wrapText="1"/>
    </xf>
    <xf numFmtId="0" fontId="6" fillId="0" borderId="2" xfId="50" applyFont="1" applyFill="1" applyBorder="1" applyAlignment="1" applyProtection="1">
      <alignment horizontal="center" vertical="center" wrapText="1"/>
    </xf>
    <xf numFmtId="0" fontId="6" fillId="0" borderId="11" xfId="50" applyFont="1" applyFill="1" applyBorder="1" applyAlignment="1" applyProtection="1">
      <alignment horizontal="center" vertical="center" wrapText="1"/>
    </xf>
    <xf numFmtId="0" fontId="6" fillId="0" borderId="3" xfId="50" applyFont="1" applyFill="1" applyBorder="1" applyAlignment="1" applyProtection="1">
      <alignment horizontal="center" vertical="center" wrapText="1"/>
    </xf>
    <xf numFmtId="0" fontId="2" fillId="0" borderId="0" xfId="50" applyFont="1" applyFill="1" applyBorder="1" applyAlignment="1" applyProtection="1">
      <alignment horizontal="left" vertical="center" wrapText="1"/>
    </xf>
    <xf numFmtId="9" fontId="2" fillId="0" borderId="3" xfId="50" applyNumberFormat="1" applyFont="1" applyFill="1" applyBorder="1" applyAlignment="1">
      <alignment horizontal="center" vertical="center" wrapText="1"/>
    </xf>
    <xf numFmtId="0" fontId="2" fillId="0" borderId="11" xfId="50" applyFont="1" applyFill="1" applyBorder="1" applyAlignment="1">
      <alignment horizontal="center" vertical="center" wrapText="1"/>
    </xf>
    <xf numFmtId="0" fontId="2" fillId="0" borderId="1" xfId="50" applyFont="1" applyFill="1" applyBorder="1" applyAlignment="1" applyProtection="1">
      <alignment horizontal="center" vertical="center" wrapText="1"/>
    </xf>
    <xf numFmtId="0" fontId="2" fillId="0" borderId="4" xfId="50" applyFont="1" applyFill="1" applyBorder="1" applyAlignment="1" applyProtection="1">
      <alignment horizontal="center" vertical="center" wrapText="1"/>
    </xf>
    <xf numFmtId="0" fontId="2" fillId="0" borderId="7" xfId="50" applyFont="1" applyFill="1" applyBorder="1" applyAlignment="1" applyProtection="1">
      <alignment horizontal="left" vertical="center" wrapText="1"/>
    </xf>
    <xf numFmtId="0" fontId="2" fillId="0" borderId="4" xfId="50" applyFont="1" applyFill="1" applyBorder="1" applyAlignment="1" applyProtection="1">
      <alignment horizontal="left" vertical="center" wrapText="1"/>
    </xf>
    <xf numFmtId="0" fontId="2" fillId="0" borderId="6" xfId="50" applyFont="1" applyFill="1" applyBorder="1" applyAlignment="1">
      <alignment horizontal="center" vertical="center" wrapText="1"/>
    </xf>
    <xf numFmtId="0" fontId="2" fillId="0" borderId="3" xfId="50" applyFont="1" applyFill="1" applyBorder="1" applyAlignment="1" applyProtection="1">
      <alignment horizontal="left" vertical="center" wrapText="1"/>
    </xf>
    <xf numFmtId="57" fontId="2" fillId="0" borderId="3" xfId="50" applyNumberFormat="1" applyFont="1" applyFill="1" applyBorder="1" applyAlignment="1" applyProtection="1">
      <alignment horizontal="center" vertical="center" wrapText="1"/>
    </xf>
    <xf numFmtId="9" fontId="2" fillId="0" borderId="1" xfId="50" applyNumberFormat="1" applyFont="1" applyFill="1" applyBorder="1" applyAlignment="1">
      <alignment horizontal="center" vertical="center" wrapText="1"/>
    </xf>
    <xf numFmtId="9" fontId="2" fillId="0" borderId="11" xfId="50" applyNumberFormat="1" applyFont="1" applyFill="1" applyBorder="1" applyAlignment="1">
      <alignment horizontal="center" vertical="center" wrapText="1"/>
    </xf>
    <xf numFmtId="0" fontId="2" fillId="0" borderId="14" xfId="50" applyFont="1" applyFill="1" applyBorder="1" applyAlignment="1">
      <alignment horizontal="center" vertical="center" wrapText="1"/>
    </xf>
    <xf numFmtId="0" fontId="2" fillId="0" borderId="15" xfId="50" applyFont="1" applyFill="1" applyBorder="1" applyAlignment="1">
      <alignment horizontal="center" vertical="center" wrapText="1"/>
    </xf>
    <xf numFmtId="0" fontId="2" fillId="0" borderId="7" xfId="50" applyFont="1" applyFill="1" applyBorder="1" applyAlignment="1" applyProtection="1">
      <alignment horizontal="center" vertical="center" wrapText="1"/>
    </xf>
    <xf numFmtId="0" fontId="9" fillId="0" borderId="0" xfId="50" applyFont="1" applyFill="1" applyBorder="1" applyAlignment="1" applyProtection="1">
      <alignment horizontal="left" vertical="center" wrapText="1"/>
    </xf>
    <xf numFmtId="0" fontId="10" fillId="0" borderId="0" xfId="50" applyFont="1" applyFill="1" applyBorder="1" applyAlignment="1" applyProtection="1">
      <alignment vertical="center" wrapText="1"/>
    </xf>
    <xf numFmtId="0" fontId="10" fillId="0" borderId="0" xfId="50" applyFont="1" applyFill="1" applyBorder="1" applyAlignment="1" applyProtection="1">
      <alignment horizontal="center" vertical="center" wrapText="1"/>
    </xf>
    <xf numFmtId="0" fontId="1" fillId="0" borderId="3" xfId="50" applyFont="1" applyFill="1" applyBorder="1" applyAlignment="1" applyProtection="1">
      <alignment horizontal="center" vertical="center" wrapText="1"/>
    </xf>
    <xf numFmtId="0" fontId="6" fillId="0" borderId="3" xfId="50" applyFont="1" applyFill="1" applyBorder="1" applyAlignment="1" applyProtection="1">
      <alignment vertical="center" wrapText="1"/>
    </xf>
    <xf numFmtId="0" fontId="2" fillId="0" borderId="3" xfId="50" applyFont="1" applyFill="1" applyBorder="1" applyAlignment="1">
      <alignment vertical="center" wrapText="1"/>
    </xf>
    <xf numFmtId="0" fontId="2" fillId="0" borderId="9" xfId="50" applyFont="1" applyFill="1" applyBorder="1" applyAlignment="1" applyProtection="1">
      <alignment horizontal="left" vertical="center" wrapText="1"/>
    </xf>
    <xf numFmtId="0" fontId="2" fillId="0" borderId="0" xfId="0" applyFont="1" applyFill="1" applyAlignment="1" applyProtection="1">
      <alignment vertical="center" wrapText="1"/>
    </xf>
    <xf numFmtId="0" fontId="1" fillId="0" borderId="0" xfId="0" applyFont="1" applyFill="1" applyAlignment="1" applyProtection="1">
      <alignment vertical="center" wrapText="1"/>
    </xf>
    <xf numFmtId="0" fontId="1" fillId="0" borderId="0" xfId="0" applyFont="1" applyFill="1" applyAlignment="1" applyProtection="1">
      <alignment horizontal="center" vertical="center" wrapText="1"/>
    </xf>
    <xf numFmtId="0" fontId="11" fillId="0" borderId="0" xfId="0" applyFont="1" applyFill="1" applyAlignment="1">
      <alignment vertical="center"/>
    </xf>
    <xf numFmtId="0" fontId="9" fillId="0" borderId="0" xfId="0" applyFont="1" applyFill="1" applyAlignment="1" applyProtection="1">
      <alignment horizontal="left" vertical="center" wrapText="1"/>
    </xf>
    <xf numFmtId="0" fontId="10" fillId="0" borderId="0" xfId="0" applyFont="1" applyFill="1" applyAlignment="1" applyProtection="1">
      <alignment vertical="center" wrapText="1"/>
    </xf>
    <xf numFmtId="0" fontId="10" fillId="0" borderId="0" xfId="0" applyFont="1" applyFill="1" applyAlignment="1" applyProtection="1">
      <alignment horizontal="center" vertical="center" wrapText="1"/>
    </xf>
    <xf numFmtId="0" fontId="5" fillId="0" borderId="0" xfId="0" applyFont="1" applyFill="1" applyAlignment="1" applyProtection="1">
      <alignment horizontal="center" vertical="center" wrapText="1"/>
    </xf>
    <xf numFmtId="0" fontId="2" fillId="0" borderId="0" xfId="0" applyFont="1" applyFill="1" applyAlignment="1" applyProtection="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0" xfId="0" applyFont="1" applyFill="1" applyAlignment="1">
      <alignment vertical="center"/>
    </xf>
    <xf numFmtId="0" fontId="2" fillId="0" borderId="1"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0" xfId="0" applyFont="1" applyFill="1" applyBorder="1" applyAlignment="1" applyProtection="1">
      <alignment horizontal="center" vertical="center" wrapText="1"/>
    </xf>
    <xf numFmtId="0" fontId="2" fillId="0" borderId="3" xfId="0" applyFont="1" applyFill="1" applyBorder="1" applyAlignment="1" applyProtection="1">
      <alignment horizontal="center" vertical="center" wrapText="1"/>
    </xf>
    <xf numFmtId="0" fontId="2" fillId="0" borderId="12" xfId="0" applyFont="1" applyFill="1" applyBorder="1" applyAlignment="1" applyProtection="1">
      <alignment horizontal="center" vertical="center" wrapText="1"/>
    </xf>
    <xf numFmtId="0" fontId="2" fillId="0" borderId="3" xfId="0" applyFont="1" applyFill="1" applyBorder="1" applyAlignment="1" applyProtection="1">
      <alignment vertical="center" wrapText="1"/>
    </xf>
    <xf numFmtId="0" fontId="2" fillId="0" borderId="3"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xf>
    <xf numFmtId="0" fontId="6" fillId="0" borderId="11" xfId="0"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xf>
    <xf numFmtId="0" fontId="6" fillId="0" borderId="3" xfId="0" applyFont="1" applyFill="1" applyBorder="1" applyAlignment="1" applyProtection="1">
      <alignment vertical="center" wrapText="1"/>
    </xf>
    <xf numFmtId="0" fontId="2" fillId="0" borderId="0" xfId="0" applyFont="1" applyFill="1" applyAlignment="1" applyProtection="1">
      <alignment horizontal="left" vertical="center" wrapText="1"/>
    </xf>
    <xf numFmtId="0" fontId="2" fillId="0" borderId="3" xfId="0" applyFont="1" applyFill="1" applyBorder="1" applyAlignment="1">
      <alignment vertical="center" wrapText="1"/>
    </xf>
    <xf numFmtId="0" fontId="2" fillId="0" borderId="11" xfId="0" applyFont="1" applyFill="1" applyBorder="1" applyAlignment="1">
      <alignment horizontal="center" vertical="center" wrapText="1"/>
    </xf>
    <xf numFmtId="0" fontId="2" fillId="0" borderId="1" xfId="0" applyFont="1" applyFill="1" applyBorder="1" applyAlignment="1" applyProtection="1">
      <alignment horizontal="center" vertical="center" wrapText="1"/>
    </xf>
    <xf numFmtId="0" fontId="2" fillId="0" borderId="4" xfId="0" applyFont="1" applyFill="1" applyBorder="1" applyAlignment="1" applyProtection="1">
      <alignment horizontal="left" vertical="center" wrapText="1"/>
    </xf>
    <xf numFmtId="0" fontId="2" fillId="0" borderId="7" xfId="0" applyFont="1" applyFill="1" applyBorder="1" applyAlignment="1" applyProtection="1">
      <alignment horizontal="left" vertical="center" wrapText="1"/>
    </xf>
    <xf numFmtId="0" fontId="1" fillId="0" borderId="0" xfId="50" applyFont="1" applyAlignment="1" applyProtection="1">
      <alignment vertical="center" wrapText="1"/>
    </xf>
    <xf numFmtId="0" fontId="2" fillId="0" borderId="0" xfId="50" applyFont="1" applyAlignment="1" applyProtection="1">
      <alignment vertical="center" wrapText="1"/>
    </xf>
    <xf numFmtId="0" fontId="1" fillId="0" borderId="0" xfId="50" applyFont="1" applyAlignment="1" applyProtection="1">
      <alignment horizontal="center" vertical="center" wrapText="1"/>
    </xf>
    <xf numFmtId="0" fontId="9" fillId="0" borderId="0" xfId="50" applyFont="1" applyAlignment="1" applyProtection="1">
      <alignment horizontal="left" vertical="center" wrapText="1"/>
    </xf>
    <xf numFmtId="0" fontId="10" fillId="0" borderId="0" xfId="50" applyFont="1" applyAlignment="1" applyProtection="1">
      <alignment vertical="center" wrapText="1"/>
    </xf>
    <xf numFmtId="0" fontId="10" fillId="0" borderId="0" xfId="50" applyFont="1" applyAlignment="1" applyProtection="1">
      <alignment horizontal="center" vertical="center" wrapText="1"/>
    </xf>
    <xf numFmtId="0" fontId="5" fillId="0" borderId="0" xfId="50" applyFont="1" applyAlignment="1" applyProtection="1">
      <alignment horizontal="center" vertical="center" wrapText="1"/>
    </xf>
    <xf numFmtId="0" fontId="2" fillId="0" borderId="0" xfId="50" applyFont="1" applyAlignment="1" applyProtection="1">
      <alignment horizontal="center" vertical="center" wrapText="1"/>
    </xf>
    <xf numFmtId="0" fontId="2" fillId="0" borderId="1" xfId="50" applyFont="1" applyBorder="1" applyAlignment="1">
      <alignment horizontal="center" vertical="center" wrapText="1"/>
    </xf>
    <xf numFmtId="0" fontId="2" fillId="0" borderId="2" xfId="50" applyFont="1" applyBorder="1" applyAlignment="1">
      <alignment horizontal="center" vertical="center" wrapText="1"/>
    </xf>
    <xf numFmtId="0" fontId="2" fillId="0" borderId="3" xfId="50" applyFont="1" applyBorder="1" applyAlignment="1">
      <alignment horizontal="center" vertical="center" wrapText="1"/>
    </xf>
    <xf numFmtId="0" fontId="2" fillId="0" borderId="4" xfId="50" applyFont="1" applyBorder="1" applyAlignment="1">
      <alignment horizontal="center" vertical="center" wrapText="1"/>
    </xf>
    <xf numFmtId="0" fontId="2" fillId="0" borderId="7" xfId="50" applyFont="1" applyBorder="1" applyAlignment="1">
      <alignment horizontal="center" vertical="center" wrapText="1"/>
    </xf>
    <xf numFmtId="0" fontId="2" fillId="0" borderId="1" xfId="50" applyFont="1" applyBorder="1" applyAlignment="1">
      <alignment horizontal="left" vertical="center" wrapText="1"/>
    </xf>
    <xf numFmtId="0" fontId="2" fillId="0" borderId="4" xfId="50" applyFont="1" applyBorder="1" applyAlignment="1">
      <alignment horizontal="left" vertical="center" wrapText="1"/>
    </xf>
    <xf numFmtId="0" fontId="2" fillId="0" borderId="9" xfId="50" applyFont="1" applyBorder="1" applyAlignment="1">
      <alignment horizontal="center" vertical="center" wrapText="1"/>
    </xf>
    <xf numFmtId="0" fontId="2" fillId="0" borderId="3" xfId="50" applyFont="1" applyBorder="1" applyAlignment="1">
      <alignment horizontal="left" vertical="center" wrapText="1"/>
    </xf>
    <xf numFmtId="0" fontId="2" fillId="0" borderId="2" xfId="50" applyFont="1" applyBorder="1" applyAlignment="1">
      <alignment horizontal="left" vertical="center" wrapText="1"/>
    </xf>
    <xf numFmtId="0" fontId="2" fillId="0" borderId="10" xfId="50" applyFont="1" applyBorder="1" applyAlignment="1" applyProtection="1">
      <alignment horizontal="center" vertical="center" wrapText="1"/>
    </xf>
    <xf numFmtId="0" fontId="2" fillId="0" borderId="3" xfId="50" applyFont="1" applyBorder="1" applyAlignment="1" applyProtection="1">
      <alignment horizontal="center" vertical="center" wrapText="1"/>
    </xf>
    <xf numFmtId="0" fontId="2" fillId="0" borderId="12" xfId="50" applyFont="1" applyBorder="1" applyAlignment="1" applyProtection="1">
      <alignment horizontal="center" vertical="center" wrapText="1"/>
    </xf>
    <xf numFmtId="0" fontId="2" fillId="0" borderId="3" xfId="50" applyFont="1" applyBorder="1" applyAlignment="1" applyProtection="1">
      <alignment vertical="center" wrapText="1"/>
    </xf>
    <xf numFmtId="9" fontId="2" fillId="0" borderId="3" xfId="50" applyNumberFormat="1" applyFont="1" applyBorder="1" applyAlignment="1" applyProtection="1">
      <alignment horizontal="center" vertical="center" wrapText="1"/>
    </xf>
    <xf numFmtId="0" fontId="2" fillId="0" borderId="13" xfId="50" applyFont="1" applyBorder="1" applyAlignment="1" applyProtection="1">
      <alignment horizontal="center" vertical="center" wrapText="1"/>
    </xf>
    <xf numFmtId="0" fontId="6" fillId="0" borderId="1" xfId="50" applyFont="1" applyBorder="1" applyAlignment="1" applyProtection="1">
      <alignment horizontal="center" vertical="center" wrapText="1"/>
    </xf>
    <xf numFmtId="0" fontId="6" fillId="0" borderId="2" xfId="50" applyFont="1" applyBorder="1" applyAlignment="1" applyProtection="1">
      <alignment horizontal="center" vertical="center" wrapText="1"/>
    </xf>
    <xf numFmtId="0" fontId="6" fillId="0" borderId="11" xfId="50" applyFont="1" applyBorder="1" applyAlignment="1" applyProtection="1">
      <alignment horizontal="center" vertical="center" wrapText="1"/>
    </xf>
    <xf numFmtId="0" fontId="6" fillId="0" borderId="3" xfId="50" applyFont="1" applyBorder="1" applyAlignment="1" applyProtection="1">
      <alignment horizontal="center" vertical="center" wrapText="1"/>
    </xf>
    <xf numFmtId="0" fontId="2" fillId="0" borderId="0" xfId="50" applyFont="1" applyAlignment="1" applyProtection="1">
      <alignment horizontal="left" vertical="center" wrapText="1"/>
    </xf>
    <xf numFmtId="10" fontId="2" fillId="0" borderId="3" xfId="50" applyNumberFormat="1" applyFont="1" applyFill="1" applyBorder="1" applyAlignment="1">
      <alignment horizontal="center" vertical="center" wrapText="1"/>
    </xf>
    <xf numFmtId="0" fontId="2" fillId="0" borderId="11" xfId="50" applyFont="1" applyBorder="1" applyAlignment="1">
      <alignment horizontal="center" vertical="center" wrapText="1"/>
    </xf>
    <xf numFmtId="0" fontId="2" fillId="0" borderId="11" xfId="50" applyFont="1" applyBorder="1" applyAlignment="1">
      <alignment horizontal="left" vertical="center" wrapText="1"/>
    </xf>
    <xf numFmtId="0" fontId="2" fillId="0" borderId="1" xfId="50" applyFont="1" applyBorder="1" applyAlignment="1" applyProtection="1">
      <alignment horizontal="center" vertical="center" wrapText="1"/>
    </xf>
    <xf numFmtId="0" fontId="2" fillId="0" borderId="4" xfId="50" applyFont="1" applyBorder="1" applyAlignment="1" applyProtection="1">
      <alignment horizontal="left" vertical="center" wrapText="1"/>
    </xf>
    <xf numFmtId="0" fontId="2" fillId="0" borderId="7" xfId="50" applyFont="1" applyBorder="1" applyAlignment="1" applyProtection="1">
      <alignment horizontal="left" vertical="center" wrapText="1"/>
    </xf>
    <xf numFmtId="0" fontId="2" fillId="0" borderId="3" xfId="50" applyFont="1" applyFill="1" applyBorder="1" applyAlignment="1">
      <alignment horizontal="left" vertical="center" wrapText="1"/>
    </xf>
    <xf numFmtId="0" fontId="2" fillId="0" borderId="2" xfId="50" applyFont="1" applyFill="1" applyBorder="1" applyAlignment="1">
      <alignment horizontal="left" vertical="center" wrapText="1"/>
    </xf>
    <xf numFmtId="0" fontId="1" fillId="2" borderId="3" xfId="50" applyNumberFormat="1" applyFont="1" applyFill="1" applyBorder="1" applyAlignment="1">
      <alignment vertical="center" wrapText="1"/>
    </xf>
    <xf numFmtId="0" fontId="1" fillId="2" borderId="3" xfId="50" applyNumberFormat="1" applyFont="1" applyFill="1" applyBorder="1" applyAlignment="1">
      <alignment horizontal="center" vertical="center" wrapText="1"/>
    </xf>
    <xf numFmtId="9" fontId="1" fillId="2" borderId="3" xfId="50" applyNumberFormat="1" applyFont="1" applyFill="1" applyBorder="1" applyAlignment="1">
      <alignment horizontal="center" vertical="center" wrapText="1"/>
    </xf>
    <xf numFmtId="0" fontId="1" fillId="0" borderId="10" xfId="50" applyFont="1" applyFill="1" applyBorder="1" applyAlignment="1" applyProtection="1">
      <alignment horizontal="center" vertical="center" wrapText="1"/>
    </xf>
    <xf numFmtId="0" fontId="1" fillId="0" borderId="3" xfId="44" applyFont="1" applyFill="1" applyBorder="1" applyAlignment="1">
      <alignment horizontal="center" vertical="center" wrapText="1"/>
    </xf>
    <xf numFmtId="0" fontId="2" fillId="0" borderId="11" xfId="50" applyFont="1" applyFill="1" applyBorder="1" applyAlignment="1">
      <alignment horizontal="left" vertical="center" wrapText="1"/>
    </xf>
    <xf numFmtId="0" fontId="2" fillId="0" borderId="10" xfId="50" applyFont="1" applyFill="1" applyBorder="1" applyAlignment="1" applyProtection="1">
      <alignment vertical="center" wrapText="1"/>
    </xf>
    <xf numFmtId="9" fontId="1" fillId="2" borderId="3" xfId="50" applyNumberFormat="1" applyFont="1" applyFill="1" applyBorder="1" applyAlignment="1">
      <alignment vertical="center" wrapText="1"/>
    </xf>
    <xf numFmtId="0" fontId="0" fillId="0" borderId="0" xfId="0" applyFont="1" applyFill="1" applyAlignment="1">
      <alignment vertical="center"/>
    </xf>
    <xf numFmtId="0" fontId="12" fillId="0" borderId="3" xfId="50" applyFont="1" applyFill="1" applyBorder="1" applyAlignment="1" applyProtection="1">
      <alignment horizontal="center" vertical="center" wrapText="1"/>
    </xf>
    <xf numFmtId="0" fontId="13" fillId="0" borderId="16" xfId="0" applyNumberFormat="1" applyFont="1" applyFill="1" applyBorder="1" applyAlignment="1" applyProtection="1">
      <alignment vertical="center" wrapText="1"/>
    </xf>
    <xf numFmtId="9" fontId="12" fillId="0" borderId="3" xfId="50" applyNumberFormat="1" applyFont="1" applyFill="1" applyBorder="1" applyAlignment="1" applyProtection="1">
      <alignment horizontal="center" vertical="center" wrapText="1"/>
    </xf>
    <xf numFmtId="0" fontId="14" fillId="0" borderId="0" xfId="50" applyFont="1" applyFill="1" applyBorder="1" applyAlignment="1" applyProtection="1">
      <alignment horizontal="left" vertical="center" wrapText="1"/>
    </xf>
    <xf numFmtId="0" fontId="15" fillId="0" borderId="0" xfId="50" applyFont="1" applyFill="1" applyBorder="1" applyAlignment="1" applyProtection="1">
      <alignment horizontal="center" vertical="center" wrapText="1"/>
    </xf>
    <xf numFmtId="0" fontId="2" fillId="0" borderId="2" xfId="50" applyFont="1" applyFill="1" applyBorder="1" applyAlignment="1" applyProtection="1">
      <alignment horizontal="center" vertical="center" wrapText="1"/>
    </xf>
    <xf numFmtId="0" fontId="2" fillId="0" borderId="6" xfId="50" applyFont="1" applyFill="1" applyBorder="1" applyAlignment="1" applyProtection="1">
      <alignment horizontal="center" vertical="center" wrapText="1"/>
    </xf>
    <xf numFmtId="0" fontId="2" fillId="0" borderId="5" xfId="50" applyFont="1" applyFill="1" applyBorder="1" applyAlignment="1" applyProtection="1">
      <alignment horizontal="center" vertical="center" wrapText="1"/>
    </xf>
    <xf numFmtId="0" fontId="2" fillId="0" borderId="11" xfId="50" applyFont="1" applyFill="1" applyBorder="1" applyAlignment="1" applyProtection="1">
      <alignment horizontal="center" vertical="center" wrapText="1"/>
    </xf>
    <xf numFmtId="0" fontId="2" fillId="0" borderId="8" xfId="50" applyFont="1" applyFill="1" applyBorder="1" applyAlignment="1" applyProtection="1">
      <alignment horizontal="center" vertical="center" wrapText="1"/>
    </xf>
    <xf numFmtId="0" fontId="2" fillId="0" borderId="3" xfId="50" applyFont="1" applyBorder="1" applyAlignment="1" applyProtection="1">
      <alignment horizontal="left" vertical="center" wrapText="1"/>
    </xf>
    <xf numFmtId="0" fontId="6" fillId="0" borderId="3" xfId="50" applyFont="1" applyBorder="1" applyAlignment="1" applyProtection="1">
      <alignment vertical="center" wrapText="1"/>
    </xf>
    <xf numFmtId="0" fontId="2" fillId="0" borderId="4" xfId="50" applyFont="1" applyBorder="1" applyAlignment="1" applyProtection="1">
      <alignment horizontal="center" vertical="center" wrapText="1"/>
    </xf>
    <xf numFmtId="0" fontId="2" fillId="0" borderId="7" xfId="50" applyFont="1" applyBorder="1" applyAlignment="1" applyProtection="1">
      <alignment horizontal="center" vertical="center" wrapText="1"/>
    </xf>
    <xf numFmtId="0" fontId="2" fillId="0" borderId="3" xfId="44" applyFont="1" applyFill="1" applyBorder="1" applyAlignment="1">
      <alignment vertical="center" wrapText="1"/>
    </xf>
    <xf numFmtId="0" fontId="13" fillId="0" borderId="3" xfId="0" applyNumberFormat="1" applyFont="1" applyFill="1" applyBorder="1" applyAlignment="1" applyProtection="1">
      <alignmen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1" Type="http://schemas.openxmlformats.org/officeDocument/2006/relationships/sharedStrings" Target="sharedStrings.xml"/><Relationship Id="rId30" Type="http://schemas.openxmlformats.org/officeDocument/2006/relationships/styles" Target="styles.xml"/><Relationship Id="rId3" Type="http://schemas.openxmlformats.org/officeDocument/2006/relationships/worksheet" Target="worksheets/sheet3.xml"/><Relationship Id="rId29" Type="http://schemas.openxmlformats.org/officeDocument/2006/relationships/theme" Target="theme/theme1.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B12" sqref="B12:F12"/>
    </sheetView>
  </sheetViews>
  <sheetFormatPr defaultColWidth="9.75" defaultRowHeight="12"/>
  <cols>
    <col min="1" max="1" width="3.45833333333333" style="150" customWidth="1"/>
    <col min="2" max="2" width="4.25" style="150" customWidth="1"/>
    <col min="3" max="3" width="6.525" style="150" customWidth="1"/>
    <col min="4" max="4" width="16.875" style="150" customWidth="1"/>
    <col min="5" max="5" width="8.83333333333333" style="152" customWidth="1"/>
    <col min="6" max="6" width="8.83333333333333" style="150" customWidth="1"/>
    <col min="7" max="8" width="9.375" style="150" customWidth="1"/>
    <col min="9" max="9" width="10.875" style="152" customWidth="1"/>
    <col min="10" max="10" width="14.1333333333333" style="150" customWidth="1"/>
    <col min="11" max="31" width="9" style="150" customWidth="1"/>
    <col min="32" max="16384" width="9.75" style="150"/>
  </cols>
  <sheetData>
    <row r="1" s="150" customFormat="1" ht="16.5" customHeight="1" spans="1:9">
      <c r="A1" s="153" t="s">
        <v>0</v>
      </c>
      <c r="B1" s="153"/>
      <c r="C1" s="154"/>
      <c r="D1" s="154"/>
      <c r="E1" s="155"/>
      <c r="I1" s="152"/>
    </row>
    <row r="2" s="150" customFormat="1" ht="23.1" customHeight="1" spans="1:10">
      <c r="A2" s="156" t="s">
        <v>1</v>
      </c>
      <c r="B2" s="156"/>
      <c r="C2" s="156"/>
      <c r="D2" s="156"/>
      <c r="E2" s="156"/>
      <c r="F2" s="156"/>
      <c r="G2" s="156"/>
      <c r="H2" s="156"/>
      <c r="I2" s="156"/>
      <c r="J2" s="156"/>
    </row>
    <row r="3" s="151" customFormat="1" ht="15" customHeight="1" spans="1:10">
      <c r="A3" s="157" t="s">
        <v>2</v>
      </c>
      <c r="B3" s="157"/>
      <c r="C3" s="157"/>
      <c r="D3" s="157"/>
      <c r="E3" s="157"/>
      <c r="F3" s="157"/>
      <c r="G3" s="157"/>
      <c r="H3" s="157"/>
      <c r="I3" s="157"/>
      <c r="J3" s="157"/>
    </row>
    <row r="4" s="151" customFormat="1" ht="24" customHeight="1" spans="1:10">
      <c r="A4" s="158" t="s">
        <v>3</v>
      </c>
      <c r="B4" s="159"/>
      <c r="C4" s="159"/>
      <c r="D4" s="160" t="s">
        <v>4</v>
      </c>
      <c r="E4" s="160"/>
      <c r="F4" s="160"/>
      <c r="G4" s="160"/>
      <c r="H4" s="160"/>
      <c r="I4" s="160"/>
      <c r="J4" s="160"/>
    </row>
    <row r="5" s="151" customFormat="1" ht="22" customHeight="1" spans="1:10">
      <c r="A5" s="158" t="s">
        <v>5</v>
      </c>
      <c r="B5" s="159"/>
      <c r="C5" s="159"/>
      <c r="D5" s="158" t="s">
        <v>6</v>
      </c>
      <c r="E5" s="159"/>
      <c r="F5" s="159"/>
      <c r="G5" s="160" t="s">
        <v>7</v>
      </c>
      <c r="H5" s="160" t="s">
        <v>6</v>
      </c>
      <c r="I5" s="160"/>
      <c r="J5" s="160"/>
    </row>
    <row r="6" s="151" customFormat="1" ht="20.1" customHeight="1" spans="1:10">
      <c r="A6" s="161" t="s">
        <v>8</v>
      </c>
      <c r="B6" s="68"/>
      <c r="C6" s="69"/>
      <c r="D6" s="158"/>
      <c r="E6" s="66" t="s">
        <v>9</v>
      </c>
      <c r="F6" s="66" t="s">
        <v>10</v>
      </c>
      <c r="G6" s="64" t="s">
        <v>11</v>
      </c>
      <c r="H6" s="66" t="s">
        <v>12</v>
      </c>
      <c r="I6" s="66" t="s">
        <v>13</v>
      </c>
      <c r="J6" s="66" t="s">
        <v>14</v>
      </c>
    </row>
    <row r="7" s="151" customFormat="1" ht="14" customHeight="1" spans="1:10">
      <c r="A7" s="162"/>
      <c r="B7" s="71"/>
      <c r="C7" s="72"/>
      <c r="D7" s="163" t="s">
        <v>15</v>
      </c>
      <c r="E7" s="66">
        <v>137.5</v>
      </c>
      <c r="F7" s="66">
        <v>137.5</v>
      </c>
      <c r="G7" s="66">
        <v>131.36</v>
      </c>
      <c r="H7" s="66">
        <v>10</v>
      </c>
      <c r="I7" s="94">
        <v>0.9553</v>
      </c>
      <c r="J7" s="66">
        <v>9</v>
      </c>
    </row>
    <row r="8" s="151" customFormat="1" ht="14" customHeight="1" spans="1:10">
      <c r="A8" s="74"/>
      <c r="B8" s="71"/>
      <c r="C8" s="72"/>
      <c r="D8" s="163" t="s">
        <v>16</v>
      </c>
      <c r="E8" s="66">
        <v>137.5</v>
      </c>
      <c r="F8" s="66">
        <v>137.5</v>
      </c>
      <c r="G8" s="66">
        <v>131.36</v>
      </c>
      <c r="H8" s="66" t="s">
        <v>17</v>
      </c>
      <c r="I8" s="66"/>
      <c r="J8" s="66" t="s">
        <v>17</v>
      </c>
    </row>
    <row r="9" s="151" customFormat="1" ht="14" customHeight="1" spans="1:10">
      <c r="A9" s="74"/>
      <c r="B9" s="71"/>
      <c r="C9" s="72"/>
      <c r="D9" s="158" t="s">
        <v>18</v>
      </c>
      <c r="E9" s="66"/>
      <c r="F9" s="66"/>
      <c r="G9" s="64"/>
      <c r="H9" s="66" t="s">
        <v>17</v>
      </c>
      <c r="I9" s="66"/>
      <c r="J9" s="66" t="s">
        <v>17</v>
      </c>
    </row>
    <row r="10" s="151" customFormat="1" ht="14" customHeight="1" spans="1:10">
      <c r="A10" s="75"/>
      <c r="B10" s="71"/>
      <c r="C10" s="72"/>
      <c r="D10" s="164" t="s">
        <v>19</v>
      </c>
      <c r="E10" s="77"/>
      <c r="F10" s="77"/>
      <c r="G10" s="67"/>
      <c r="H10" s="77" t="s">
        <v>17</v>
      </c>
      <c r="I10" s="77"/>
      <c r="J10" s="77" t="s">
        <v>17</v>
      </c>
    </row>
    <row r="11" s="151" customFormat="1" ht="14" customHeight="1" spans="1:10">
      <c r="A11" s="162" t="s">
        <v>20</v>
      </c>
      <c r="B11" s="78" t="s">
        <v>21</v>
      </c>
      <c r="C11" s="79"/>
      <c r="D11" s="79"/>
      <c r="E11" s="79"/>
      <c r="F11" s="80"/>
      <c r="G11" s="158" t="s">
        <v>22</v>
      </c>
      <c r="H11" s="159"/>
      <c r="I11" s="159"/>
      <c r="J11" s="180"/>
    </row>
    <row r="12" s="151" customFormat="1" ht="37" customHeight="1" spans="1:10">
      <c r="A12" s="165"/>
      <c r="B12" s="160" t="s">
        <v>23</v>
      </c>
      <c r="C12" s="160"/>
      <c r="D12" s="160"/>
      <c r="E12" s="160"/>
      <c r="F12" s="160"/>
      <c r="G12" s="159" t="s">
        <v>23</v>
      </c>
      <c r="H12" s="159"/>
      <c r="I12" s="159"/>
      <c r="J12" s="180"/>
    </row>
    <row r="13" s="151" customFormat="1" ht="21" spans="1:10">
      <c r="A13" s="168" t="s">
        <v>24</v>
      </c>
      <c r="B13" s="168" t="s">
        <v>25</v>
      </c>
      <c r="C13" s="169" t="s">
        <v>26</v>
      </c>
      <c r="D13" s="169" t="s">
        <v>27</v>
      </c>
      <c r="E13" s="169" t="s">
        <v>28</v>
      </c>
      <c r="F13" s="169" t="s">
        <v>29</v>
      </c>
      <c r="G13" s="169" t="s">
        <v>12</v>
      </c>
      <c r="H13" s="169" t="s">
        <v>14</v>
      </c>
      <c r="I13" s="182" t="s">
        <v>30</v>
      </c>
      <c r="J13" s="169" t="s">
        <v>31</v>
      </c>
    </row>
    <row r="14" s="151" customFormat="1" ht="99" customHeight="1" spans="1:10">
      <c r="A14" s="170"/>
      <c r="B14" s="168" t="s">
        <v>32</v>
      </c>
      <c r="C14" s="169" t="s">
        <v>33</v>
      </c>
      <c r="D14" s="210" t="s">
        <v>34</v>
      </c>
      <c r="E14" s="169">
        <v>19511</v>
      </c>
      <c r="F14" s="169">
        <v>19511</v>
      </c>
      <c r="G14" s="169">
        <v>5</v>
      </c>
      <c r="H14" s="206">
        <v>5</v>
      </c>
      <c r="I14" s="183" t="s">
        <v>35</v>
      </c>
      <c r="J14" s="171"/>
    </row>
    <row r="15" s="151" customFormat="1" ht="19" customHeight="1" spans="1:10">
      <c r="A15" s="170"/>
      <c r="B15" s="170"/>
      <c r="C15" s="169"/>
      <c r="D15" s="210" t="s">
        <v>36</v>
      </c>
      <c r="E15" s="169">
        <v>13</v>
      </c>
      <c r="F15" s="169">
        <v>13</v>
      </c>
      <c r="G15" s="169">
        <v>5</v>
      </c>
      <c r="H15" s="206">
        <v>5</v>
      </c>
      <c r="I15" s="208"/>
      <c r="J15" s="171"/>
    </row>
    <row r="16" s="151" customFormat="1" ht="19" customHeight="1" spans="1:10">
      <c r="A16" s="170"/>
      <c r="B16" s="170"/>
      <c r="C16" s="168" t="s">
        <v>37</v>
      </c>
      <c r="D16" s="211" t="s">
        <v>38</v>
      </c>
      <c r="E16" s="169" t="s">
        <v>39</v>
      </c>
      <c r="F16" s="169" t="s">
        <v>39</v>
      </c>
      <c r="G16" s="169">
        <v>10</v>
      </c>
      <c r="H16" s="206">
        <v>9</v>
      </c>
      <c r="I16" s="208" t="s">
        <v>40</v>
      </c>
      <c r="J16" s="171"/>
    </row>
    <row r="17" s="151" customFormat="1" ht="19" customHeight="1" spans="1:10">
      <c r="A17" s="170"/>
      <c r="B17" s="170"/>
      <c r="C17" s="168" t="s">
        <v>41</v>
      </c>
      <c r="D17" s="211" t="s">
        <v>42</v>
      </c>
      <c r="E17" s="169" t="s">
        <v>43</v>
      </c>
      <c r="F17" s="169" t="s">
        <v>43</v>
      </c>
      <c r="G17" s="169">
        <v>10</v>
      </c>
      <c r="H17" s="206">
        <v>10</v>
      </c>
      <c r="I17" s="209"/>
      <c r="J17" s="171"/>
    </row>
    <row r="18" s="151" customFormat="1" ht="19" customHeight="1" spans="1:10">
      <c r="A18" s="170"/>
      <c r="B18" s="170"/>
      <c r="C18" s="168" t="s">
        <v>44</v>
      </c>
      <c r="D18" s="197" t="s">
        <v>45</v>
      </c>
      <c r="E18" s="196" t="s">
        <v>46</v>
      </c>
      <c r="F18" s="196" t="s">
        <v>47</v>
      </c>
      <c r="G18" s="169">
        <v>10</v>
      </c>
      <c r="H18" s="206">
        <v>9</v>
      </c>
      <c r="I18" s="209"/>
      <c r="J18" s="171"/>
    </row>
    <row r="19" s="151" customFormat="1" ht="32" customHeight="1" spans="1:10">
      <c r="A19" s="170"/>
      <c r="B19" s="169" t="s">
        <v>48</v>
      </c>
      <c r="C19" s="168" t="s">
        <v>49</v>
      </c>
      <c r="D19" s="197" t="s">
        <v>50</v>
      </c>
      <c r="E19" s="198" t="s">
        <v>51</v>
      </c>
      <c r="F19" s="198" t="s">
        <v>51</v>
      </c>
      <c r="G19" s="169">
        <v>10</v>
      </c>
      <c r="H19" s="206">
        <v>10</v>
      </c>
      <c r="I19" s="183" t="s">
        <v>40</v>
      </c>
      <c r="J19" s="171"/>
    </row>
    <row r="20" s="151" customFormat="1" ht="32" customHeight="1" spans="1:10">
      <c r="A20" s="170"/>
      <c r="B20" s="169"/>
      <c r="C20" s="168" t="s">
        <v>52</v>
      </c>
      <c r="D20" s="197" t="s">
        <v>53</v>
      </c>
      <c r="E20" s="198" t="s">
        <v>54</v>
      </c>
      <c r="F20" s="198" t="s">
        <v>54</v>
      </c>
      <c r="G20" s="169">
        <v>10</v>
      </c>
      <c r="H20" s="206">
        <v>10</v>
      </c>
      <c r="I20" s="184"/>
      <c r="J20" s="171"/>
    </row>
    <row r="21" s="151" customFormat="1" ht="32" customHeight="1" spans="1:10">
      <c r="A21" s="170"/>
      <c r="B21" s="169"/>
      <c r="C21" s="168" t="s">
        <v>55</v>
      </c>
      <c r="D21" s="197" t="s">
        <v>56</v>
      </c>
      <c r="E21" s="196" t="s">
        <v>39</v>
      </c>
      <c r="F21" s="196" t="s">
        <v>57</v>
      </c>
      <c r="G21" s="169">
        <v>10</v>
      </c>
      <c r="H21" s="206">
        <v>9</v>
      </c>
      <c r="I21" s="184"/>
      <c r="J21" s="171"/>
    </row>
    <row r="22" s="151" customFormat="1" ht="32" customHeight="1" spans="1:10">
      <c r="A22" s="170"/>
      <c r="B22" s="169"/>
      <c r="C22" s="168" t="s">
        <v>58</v>
      </c>
      <c r="D22" s="197" t="s">
        <v>59</v>
      </c>
      <c r="E22" s="196" t="s">
        <v>60</v>
      </c>
      <c r="F22" s="196" t="s">
        <v>60</v>
      </c>
      <c r="G22" s="169">
        <v>10</v>
      </c>
      <c r="H22" s="206">
        <v>9</v>
      </c>
      <c r="I22" s="184"/>
      <c r="J22" s="171"/>
    </row>
    <row r="23" s="151" customFormat="1" ht="32" customHeight="1" spans="1:10">
      <c r="A23" s="170"/>
      <c r="B23" s="168" t="s">
        <v>61</v>
      </c>
      <c r="C23" s="168" t="s">
        <v>62</v>
      </c>
      <c r="D23" s="171" t="s">
        <v>63</v>
      </c>
      <c r="E23" s="169" t="s">
        <v>57</v>
      </c>
      <c r="F23" s="172">
        <v>0.95</v>
      </c>
      <c r="G23" s="169">
        <v>20</v>
      </c>
      <c r="H23" s="206">
        <v>20</v>
      </c>
      <c r="I23" s="183" t="s">
        <v>64</v>
      </c>
      <c r="J23" s="171"/>
    </row>
    <row r="24" s="151" customFormat="1" ht="19" customHeight="1" spans="1:10">
      <c r="A24" s="174" t="s">
        <v>65</v>
      </c>
      <c r="B24" s="175"/>
      <c r="C24" s="175"/>
      <c r="D24" s="175"/>
      <c r="E24" s="175"/>
      <c r="F24" s="176"/>
      <c r="G24" s="177">
        <v>100</v>
      </c>
      <c r="H24" s="207">
        <v>96</v>
      </c>
      <c r="I24" s="177"/>
      <c r="J24" s="171"/>
    </row>
    <row r="25" s="150" customFormat="1" ht="78" customHeight="1" spans="1:10">
      <c r="A25" s="178" t="s">
        <v>66</v>
      </c>
      <c r="B25" s="178"/>
      <c r="C25" s="178"/>
      <c r="D25" s="178"/>
      <c r="E25" s="157"/>
      <c r="F25" s="178"/>
      <c r="G25" s="178"/>
      <c r="H25" s="178"/>
      <c r="I25" s="157"/>
      <c r="J25" s="178"/>
    </row>
  </sheetData>
  <mergeCells count="22">
    <mergeCell ref="A1:B1"/>
    <mergeCell ref="A2:J2"/>
    <mergeCell ref="A3:J3"/>
    <mergeCell ref="A4:C4"/>
    <mergeCell ref="D4:J4"/>
    <mergeCell ref="A5:C5"/>
    <mergeCell ref="D5:F5"/>
    <mergeCell ref="H5:J5"/>
    <mergeCell ref="B11:F11"/>
    <mergeCell ref="G11:J11"/>
    <mergeCell ref="B12:F12"/>
    <mergeCell ref="G12:J12"/>
    <mergeCell ref="A24:F24"/>
    <mergeCell ref="A25:J25"/>
    <mergeCell ref="A11:A12"/>
    <mergeCell ref="A13:A23"/>
    <mergeCell ref="B14:B18"/>
    <mergeCell ref="B19:B22"/>
    <mergeCell ref="C14:C15"/>
    <mergeCell ref="I16:I18"/>
    <mergeCell ref="I19:I22"/>
    <mergeCell ref="A6:C1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3" workbookViewId="0">
      <selection activeCell="G14" sqref="G14"/>
    </sheetView>
  </sheetViews>
  <sheetFormatPr defaultColWidth="9.75" defaultRowHeight="12"/>
  <cols>
    <col min="1" max="1" width="3.45833333333333" style="150" customWidth="1"/>
    <col min="2" max="2" width="4.25" style="150" customWidth="1"/>
    <col min="3" max="3" width="6.525" style="150" customWidth="1"/>
    <col min="4" max="4" width="16.875" style="150" customWidth="1"/>
    <col min="5" max="5" width="8.83333333333333" style="152" customWidth="1"/>
    <col min="6" max="6" width="8.83333333333333" style="150" customWidth="1"/>
    <col min="7" max="8" width="9.375" style="150" customWidth="1"/>
    <col min="9" max="9" width="10.875" style="152" customWidth="1"/>
    <col min="10" max="10" width="14.1333333333333" style="150" customWidth="1"/>
    <col min="11" max="31" width="9" style="150" customWidth="1"/>
    <col min="32" max="16384" width="9.75" style="150"/>
  </cols>
  <sheetData>
    <row r="1" s="150" customFormat="1" ht="16.5" customHeight="1" spans="1:9">
      <c r="A1" s="153" t="s">
        <v>0</v>
      </c>
      <c r="B1" s="153"/>
      <c r="C1" s="154"/>
      <c r="D1" s="154"/>
      <c r="E1" s="155"/>
      <c r="I1" s="152"/>
    </row>
    <row r="2" s="150" customFormat="1" ht="23.1" customHeight="1" spans="1:10">
      <c r="A2" s="156" t="s">
        <v>1</v>
      </c>
      <c r="B2" s="156"/>
      <c r="C2" s="156"/>
      <c r="D2" s="156"/>
      <c r="E2" s="156"/>
      <c r="F2" s="156"/>
      <c r="G2" s="156"/>
      <c r="H2" s="156"/>
      <c r="I2" s="156"/>
      <c r="J2" s="156"/>
    </row>
    <row r="3" s="151" customFormat="1" ht="15" customHeight="1" spans="1:10">
      <c r="A3" s="157" t="s">
        <v>2</v>
      </c>
      <c r="B3" s="157"/>
      <c r="C3" s="157"/>
      <c r="D3" s="157"/>
      <c r="E3" s="157"/>
      <c r="F3" s="157"/>
      <c r="G3" s="157"/>
      <c r="H3" s="157"/>
      <c r="I3" s="157"/>
      <c r="J3" s="157"/>
    </row>
    <row r="4" s="151" customFormat="1" customHeight="1" spans="1:10">
      <c r="A4" s="158" t="s">
        <v>3</v>
      </c>
      <c r="B4" s="159"/>
      <c r="C4" s="159"/>
      <c r="D4" s="160" t="s">
        <v>67</v>
      </c>
      <c r="E4" s="160"/>
      <c r="F4" s="160"/>
      <c r="G4" s="160"/>
      <c r="H4" s="160"/>
      <c r="I4" s="160"/>
      <c r="J4" s="160"/>
    </row>
    <row r="5" s="151" customFormat="1" customHeight="1" spans="1:10">
      <c r="A5" s="158" t="s">
        <v>5</v>
      </c>
      <c r="B5" s="159"/>
      <c r="C5" s="159"/>
      <c r="D5" s="158" t="s">
        <v>6</v>
      </c>
      <c r="E5" s="159"/>
      <c r="F5" s="159"/>
      <c r="G5" s="160" t="s">
        <v>7</v>
      </c>
      <c r="H5" s="160" t="s">
        <v>6</v>
      </c>
      <c r="I5" s="160"/>
      <c r="J5" s="160"/>
    </row>
    <row r="6" s="151" customFormat="1" ht="20.1" customHeight="1" spans="1:10">
      <c r="A6" s="161" t="s">
        <v>8</v>
      </c>
      <c r="B6" s="68"/>
      <c r="C6" s="69"/>
      <c r="D6" s="158"/>
      <c r="E6" s="66" t="s">
        <v>9</v>
      </c>
      <c r="F6" s="66" t="s">
        <v>10</v>
      </c>
      <c r="G6" s="64" t="s">
        <v>11</v>
      </c>
      <c r="H6" s="66" t="s">
        <v>12</v>
      </c>
      <c r="I6" s="66" t="s">
        <v>13</v>
      </c>
      <c r="J6" s="66" t="s">
        <v>14</v>
      </c>
    </row>
    <row r="7" s="151" customFormat="1" ht="14" customHeight="1" spans="1:10">
      <c r="A7" s="162"/>
      <c r="B7" s="71"/>
      <c r="C7" s="72"/>
      <c r="D7" s="163" t="s">
        <v>15</v>
      </c>
      <c r="E7" s="66">
        <v>15</v>
      </c>
      <c r="F7" s="66">
        <v>15</v>
      </c>
      <c r="G7" s="66">
        <v>15</v>
      </c>
      <c r="H7" s="66">
        <v>10</v>
      </c>
      <c r="I7" s="94">
        <v>1</v>
      </c>
      <c r="J7" s="66">
        <v>10</v>
      </c>
    </row>
    <row r="8" s="151" customFormat="1" ht="14" customHeight="1" spans="1:10">
      <c r="A8" s="74"/>
      <c r="B8" s="71"/>
      <c r="C8" s="72"/>
      <c r="D8" s="163" t="s">
        <v>16</v>
      </c>
      <c r="E8" s="66">
        <v>15</v>
      </c>
      <c r="F8" s="66">
        <v>15</v>
      </c>
      <c r="G8" s="66">
        <v>15</v>
      </c>
      <c r="H8" s="66" t="s">
        <v>17</v>
      </c>
      <c r="I8" s="66"/>
      <c r="J8" s="66" t="s">
        <v>17</v>
      </c>
    </row>
    <row r="9" s="151" customFormat="1" ht="14" customHeight="1" spans="1:10">
      <c r="A9" s="74"/>
      <c r="B9" s="71"/>
      <c r="C9" s="72"/>
      <c r="D9" s="158" t="s">
        <v>18</v>
      </c>
      <c r="E9" s="66"/>
      <c r="F9" s="66"/>
      <c r="G9" s="64"/>
      <c r="H9" s="66" t="s">
        <v>17</v>
      </c>
      <c r="I9" s="66"/>
      <c r="J9" s="66" t="s">
        <v>17</v>
      </c>
    </row>
    <row r="10" s="151" customFormat="1" ht="14" customHeight="1" spans="1:10">
      <c r="A10" s="75"/>
      <c r="B10" s="71"/>
      <c r="C10" s="72"/>
      <c r="D10" s="164" t="s">
        <v>19</v>
      </c>
      <c r="E10" s="77"/>
      <c r="F10" s="77"/>
      <c r="G10" s="67"/>
      <c r="H10" s="77" t="s">
        <v>17</v>
      </c>
      <c r="I10" s="77"/>
      <c r="J10" s="77" t="s">
        <v>17</v>
      </c>
    </row>
    <row r="11" s="151" customFormat="1" ht="14" customHeight="1" spans="1:10">
      <c r="A11" s="162" t="s">
        <v>20</v>
      </c>
      <c r="B11" s="78" t="s">
        <v>21</v>
      </c>
      <c r="C11" s="79"/>
      <c r="D11" s="79"/>
      <c r="E11" s="79"/>
      <c r="F11" s="80"/>
      <c r="G11" s="158" t="s">
        <v>22</v>
      </c>
      <c r="H11" s="159"/>
      <c r="I11" s="159"/>
      <c r="J11" s="180"/>
    </row>
    <row r="12" s="151" customFormat="1" ht="37" customHeight="1" spans="1:10">
      <c r="A12" s="165"/>
      <c r="B12" s="160" t="s">
        <v>68</v>
      </c>
      <c r="C12" s="160"/>
      <c r="D12" s="160"/>
      <c r="E12" s="160"/>
      <c r="F12" s="160"/>
      <c r="G12" s="159" t="s">
        <v>68</v>
      </c>
      <c r="H12" s="159"/>
      <c r="I12" s="159"/>
      <c r="J12" s="180"/>
    </row>
    <row r="13" s="151" customFormat="1" ht="21" spans="1:10">
      <c r="A13" s="168" t="s">
        <v>24</v>
      </c>
      <c r="B13" s="168" t="s">
        <v>25</v>
      </c>
      <c r="C13" s="169" t="s">
        <v>26</v>
      </c>
      <c r="D13" s="169" t="s">
        <v>27</v>
      </c>
      <c r="E13" s="169" t="s">
        <v>28</v>
      </c>
      <c r="F13" s="169" t="s">
        <v>29</v>
      </c>
      <c r="G13" s="169" t="s">
        <v>12</v>
      </c>
      <c r="H13" s="169" t="s">
        <v>14</v>
      </c>
      <c r="I13" s="182" t="s">
        <v>30</v>
      </c>
      <c r="J13" s="169" t="s">
        <v>31</v>
      </c>
    </row>
    <row r="14" s="151" customFormat="1" ht="99" customHeight="1" spans="1:10">
      <c r="A14" s="170"/>
      <c r="B14" s="168" t="s">
        <v>32</v>
      </c>
      <c r="C14" s="168" t="s">
        <v>33</v>
      </c>
      <c r="D14" s="171" t="s">
        <v>69</v>
      </c>
      <c r="E14" s="169">
        <v>10</v>
      </c>
      <c r="F14" s="171">
        <v>10</v>
      </c>
      <c r="G14" s="169">
        <v>10</v>
      </c>
      <c r="H14" s="206">
        <v>10</v>
      </c>
      <c r="I14" s="183" t="s">
        <v>35</v>
      </c>
      <c r="J14" s="171"/>
    </row>
    <row r="15" s="151" customFormat="1" ht="19" customHeight="1" spans="1:10">
      <c r="A15" s="170"/>
      <c r="B15" s="170"/>
      <c r="C15" s="168" t="s">
        <v>37</v>
      </c>
      <c r="D15" s="171" t="s">
        <v>70</v>
      </c>
      <c r="E15" s="169" t="s">
        <v>57</v>
      </c>
      <c r="F15" s="169" t="s">
        <v>71</v>
      </c>
      <c r="G15" s="169">
        <v>10</v>
      </c>
      <c r="H15" s="206">
        <v>10</v>
      </c>
      <c r="I15" s="208" t="s">
        <v>40</v>
      </c>
      <c r="J15" s="171"/>
    </row>
    <row r="16" s="151" customFormat="1" ht="19" customHeight="1" spans="1:10">
      <c r="A16" s="170"/>
      <c r="B16" s="170"/>
      <c r="C16" s="168" t="s">
        <v>41</v>
      </c>
      <c r="D16" s="171" t="s">
        <v>72</v>
      </c>
      <c r="E16" s="169" t="s">
        <v>57</v>
      </c>
      <c r="F16" s="169" t="s">
        <v>71</v>
      </c>
      <c r="G16" s="169">
        <v>10</v>
      </c>
      <c r="H16" s="206">
        <v>10</v>
      </c>
      <c r="I16" s="209"/>
      <c r="J16" s="171"/>
    </row>
    <row r="17" s="151" customFormat="1" ht="19" customHeight="1" spans="1:10">
      <c r="A17" s="170"/>
      <c r="B17" s="170"/>
      <c r="C17" s="168" t="s">
        <v>44</v>
      </c>
      <c r="D17" s="171" t="s">
        <v>73</v>
      </c>
      <c r="E17" s="169" t="s">
        <v>74</v>
      </c>
      <c r="F17" s="171" t="s">
        <v>74</v>
      </c>
      <c r="G17" s="169">
        <v>5</v>
      </c>
      <c r="H17" s="206">
        <v>5</v>
      </c>
      <c r="I17" s="209"/>
      <c r="J17" s="171" t="s">
        <v>75</v>
      </c>
    </row>
    <row r="18" s="151" customFormat="1" ht="19" customHeight="1" spans="1:10">
      <c r="A18" s="170"/>
      <c r="B18" s="173"/>
      <c r="C18" s="170"/>
      <c r="D18" s="171" t="s">
        <v>76</v>
      </c>
      <c r="E18" s="169" t="s">
        <v>77</v>
      </c>
      <c r="F18" s="171" t="s">
        <v>77</v>
      </c>
      <c r="G18" s="169">
        <v>5</v>
      </c>
      <c r="H18" s="206">
        <v>4</v>
      </c>
      <c r="I18" s="209"/>
      <c r="J18" s="171" t="s">
        <v>75</v>
      </c>
    </row>
    <row r="19" s="151" customFormat="1" ht="32" customHeight="1" spans="1:10">
      <c r="A19" s="170"/>
      <c r="B19" s="169" t="s">
        <v>48</v>
      </c>
      <c r="C19" s="168" t="s">
        <v>49</v>
      </c>
      <c r="D19" s="171" t="s">
        <v>78</v>
      </c>
      <c r="E19" s="169" t="s">
        <v>57</v>
      </c>
      <c r="F19" s="171" t="s">
        <v>71</v>
      </c>
      <c r="G19" s="169">
        <v>10</v>
      </c>
      <c r="H19" s="206">
        <v>10</v>
      </c>
      <c r="I19" s="183" t="s">
        <v>40</v>
      </c>
      <c r="J19" s="171"/>
    </row>
    <row r="20" s="151" customFormat="1" ht="32" customHeight="1" spans="1:10">
      <c r="A20" s="170"/>
      <c r="B20" s="169"/>
      <c r="C20" s="168" t="s">
        <v>52</v>
      </c>
      <c r="D20" s="171" t="s">
        <v>79</v>
      </c>
      <c r="E20" s="169" t="s">
        <v>57</v>
      </c>
      <c r="F20" s="171" t="s">
        <v>71</v>
      </c>
      <c r="G20" s="169">
        <v>10</v>
      </c>
      <c r="H20" s="206">
        <v>10</v>
      </c>
      <c r="I20" s="184"/>
      <c r="J20" s="171"/>
    </row>
    <row r="21" s="151" customFormat="1" ht="32" customHeight="1" spans="1:10">
      <c r="A21" s="170"/>
      <c r="B21" s="169"/>
      <c r="C21" s="168" t="s">
        <v>58</v>
      </c>
      <c r="D21" s="171" t="s">
        <v>80</v>
      </c>
      <c r="E21" s="169" t="s">
        <v>57</v>
      </c>
      <c r="F21" s="171" t="s">
        <v>71</v>
      </c>
      <c r="G21" s="169">
        <v>10</v>
      </c>
      <c r="H21" s="206">
        <v>10</v>
      </c>
      <c r="I21" s="184"/>
      <c r="J21" s="171"/>
    </row>
    <row r="22" s="151" customFormat="1" ht="32" customHeight="1" spans="1:10">
      <c r="A22" s="170"/>
      <c r="B22" s="168" t="s">
        <v>61</v>
      </c>
      <c r="C22" s="168" t="s">
        <v>62</v>
      </c>
      <c r="D22" s="171" t="s">
        <v>63</v>
      </c>
      <c r="E22" s="169" t="s">
        <v>57</v>
      </c>
      <c r="F22" s="172">
        <v>0.95</v>
      </c>
      <c r="G22" s="169">
        <v>20</v>
      </c>
      <c r="H22" s="206">
        <v>20</v>
      </c>
      <c r="I22" s="183" t="s">
        <v>64</v>
      </c>
      <c r="J22" s="171"/>
    </row>
    <row r="23" s="151" customFormat="1" ht="19" customHeight="1" spans="1:10">
      <c r="A23" s="174" t="s">
        <v>65</v>
      </c>
      <c r="B23" s="175"/>
      <c r="C23" s="175"/>
      <c r="D23" s="175"/>
      <c r="E23" s="175"/>
      <c r="F23" s="176"/>
      <c r="G23" s="177">
        <v>90</v>
      </c>
      <c r="H23" s="207">
        <v>89</v>
      </c>
      <c r="I23" s="177"/>
      <c r="J23" s="171"/>
    </row>
    <row r="24" s="150" customFormat="1" ht="78" customHeight="1" spans="1:10">
      <c r="A24" s="178" t="s">
        <v>66</v>
      </c>
      <c r="B24" s="178"/>
      <c r="C24" s="178"/>
      <c r="D24" s="178"/>
      <c r="E24" s="157"/>
      <c r="F24" s="178"/>
      <c r="G24" s="178"/>
      <c r="H24" s="178"/>
      <c r="I24" s="157"/>
      <c r="J24" s="178"/>
    </row>
  </sheetData>
  <mergeCells count="22">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8"/>
    <mergeCell ref="B19:B21"/>
    <mergeCell ref="C17:C18"/>
    <mergeCell ref="I15:I18"/>
    <mergeCell ref="I19:I21"/>
    <mergeCell ref="A6:C10"/>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C1" workbookViewId="0">
      <selection activeCell="H14" sqref="H14:I17"/>
    </sheetView>
  </sheetViews>
  <sheetFormatPr defaultColWidth="9.75" defaultRowHeight="12"/>
  <cols>
    <col min="1" max="1" width="6.625" style="56" customWidth="1"/>
    <col min="2" max="2" width="4.25" style="56" customWidth="1"/>
    <col min="3" max="3" width="7.5" style="58" customWidth="1"/>
    <col min="4" max="4" width="16.875" style="58" customWidth="1"/>
    <col min="5" max="5" width="3.625" style="58" customWidth="1"/>
    <col min="6" max="6" width="10.125" style="58" customWidth="1"/>
    <col min="7" max="7" width="11.5" style="58" customWidth="1"/>
    <col min="8" max="8" width="11.4333333333333" style="58" customWidth="1"/>
    <col min="9" max="9" width="10.625" style="58" customWidth="1"/>
    <col min="10" max="10" width="6.25" style="58" customWidth="1"/>
    <col min="11" max="11" width="16.75" style="58" customWidth="1"/>
    <col min="12" max="32" width="9" style="56" customWidth="1"/>
    <col min="33" max="16384" width="9.75" style="56"/>
  </cols>
  <sheetData>
    <row r="1" s="56" customFormat="1" ht="16.5" customHeight="1" spans="1:11">
      <c r="A1" s="199" t="s">
        <v>0</v>
      </c>
      <c r="B1" s="199"/>
      <c r="C1" s="110"/>
      <c r="D1" s="110"/>
      <c r="E1" s="110"/>
      <c r="F1" s="58"/>
      <c r="G1" s="58"/>
      <c r="H1" s="58"/>
      <c r="I1" s="58"/>
      <c r="J1" s="58"/>
      <c r="K1" s="58"/>
    </row>
    <row r="2" s="56" customFormat="1" ht="23.1" customHeight="1" spans="1:11">
      <c r="A2" s="200" t="s">
        <v>81</v>
      </c>
      <c r="B2" s="200"/>
      <c r="C2" s="200"/>
      <c r="D2" s="200"/>
      <c r="E2" s="200"/>
      <c r="F2" s="200"/>
      <c r="G2" s="200"/>
      <c r="H2" s="200"/>
      <c r="I2" s="200"/>
      <c r="J2" s="200"/>
      <c r="K2" s="200"/>
    </row>
    <row r="3" s="57" customFormat="1" ht="15" customHeight="1" spans="1:11">
      <c r="A3" s="63" t="s">
        <v>82</v>
      </c>
      <c r="B3" s="63"/>
      <c r="C3" s="63"/>
      <c r="D3" s="63"/>
      <c r="E3" s="63"/>
      <c r="F3" s="63"/>
      <c r="G3" s="63"/>
      <c r="H3" s="63"/>
      <c r="I3" s="63"/>
      <c r="J3" s="63"/>
      <c r="K3" s="63"/>
    </row>
    <row r="4" s="57" customFormat="1" customHeight="1" spans="1:11">
      <c r="A4" s="96" t="s">
        <v>3</v>
      </c>
      <c r="B4" s="201"/>
      <c r="C4" s="201"/>
      <c r="D4" s="82" t="s">
        <v>83</v>
      </c>
      <c r="E4" s="82"/>
      <c r="F4" s="82"/>
      <c r="G4" s="82"/>
      <c r="H4" s="82"/>
      <c r="I4" s="82"/>
      <c r="J4" s="82"/>
      <c r="K4" s="82"/>
    </row>
    <row r="5" s="57" customFormat="1" customHeight="1" spans="1:11">
      <c r="A5" s="96" t="s">
        <v>84</v>
      </c>
      <c r="B5" s="201"/>
      <c r="C5" s="201"/>
      <c r="D5" s="82" t="s">
        <v>6</v>
      </c>
      <c r="E5" s="82"/>
      <c r="F5" s="83"/>
      <c r="G5" s="97" t="s">
        <v>7</v>
      </c>
      <c r="H5" s="202"/>
      <c r="I5" s="203" t="s">
        <v>6</v>
      </c>
      <c r="J5" s="203"/>
      <c r="K5" s="202"/>
    </row>
    <row r="6" s="151" customFormat="1" ht="20.1" customHeight="1" spans="1:11">
      <c r="A6" s="161" t="s">
        <v>8</v>
      </c>
      <c r="B6" s="68"/>
      <c r="C6" s="69"/>
      <c r="D6" s="158"/>
      <c r="E6" s="66" t="s">
        <v>9</v>
      </c>
      <c r="F6" s="66" t="s">
        <v>10</v>
      </c>
      <c r="G6" s="66" t="s">
        <v>11</v>
      </c>
      <c r="H6" s="66" t="s">
        <v>12</v>
      </c>
      <c r="I6" s="66" t="s">
        <v>13</v>
      </c>
      <c r="J6" s="66" t="s">
        <v>14</v>
      </c>
      <c r="K6" s="66"/>
    </row>
    <row r="7" s="151" customFormat="1" ht="14" customHeight="1" spans="1:11">
      <c r="A7" s="162"/>
      <c r="B7" s="71"/>
      <c r="C7" s="72"/>
      <c r="D7" s="163" t="s">
        <v>15</v>
      </c>
      <c r="E7" s="66">
        <v>100</v>
      </c>
      <c r="F7" s="66">
        <v>100</v>
      </c>
      <c r="G7" s="66">
        <v>100</v>
      </c>
      <c r="H7" s="66">
        <v>10</v>
      </c>
      <c r="I7" s="94">
        <v>1</v>
      </c>
      <c r="J7" s="66">
        <v>10</v>
      </c>
      <c r="K7" s="66"/>
    </row>
    <row r="8" s="151" customFormat="1" ht="14" customHeight="1" spans="1:11">
      <c r="A8" s="74"/>
      <c r="B8" s="71"/>
      <c r="C8" s="72"/>
      <c r="D8" s="163" t="s">
        <v>16</v>
      </c>
      <c r="E8" s="66">
        <v>100</v>
      </c>
      <c r="F8" s="66">
        <v>100</v>
      </c>
      <c r="G8" s="66">
        <v>100</v>
      </c>
      <c r="H8" s="66" t="s">
        <v>17</v>
      </c>
      <c r="I8" s="66"/>
      <c r="J8" s="66" t="s">
        <v>17</v>
      </c>
      <c r="K8" s="66"/>
    </row>
    <row r="9" s="151" customFormat="1" ht="14" customHeight="1" spans="1:11">
      <c r="A9" s="74"/>
      <c r="B9" s="71"/>
      <c r="C9" s="72"/>
      <c r="D9" s="158" t="s">
        <v>18</v>
      </c>
      <c r="E9" s="66"/>
      <c r="F9" s="66"/>
      <c r="G9" s="66"/>
      <c r="H9" s="66" t="s">
        <v>17</v>
      </c>
      <c r="I9" s="66"/>
      <c r="J9" s="66" t="s">
        <v>17</v>
      </c>
      <c r="K9" s="66"/>
    </row>
    <row r="10" s="151" customFormat="1" ht="14" customHeight="1" spans="1:11">
      <c r="A10" s="75"/>
      <c r="B10" s="71"/>
      <c r="C10" s="72"/>
      <c r="D10" s="164" t="s">
        <v>19</v>
      </c>
      <c r="E10" s="77"/>
      <c r="F10" s="66"/>
      <c r="G10" s="66"/>
      <c r="H10" s="66" t="s">
        <v>17</v>
      </c>
      <c r="I10" s="66"/>
      <c r="J10" s="66" t="s">
        <v>17</v>
      </c>
      <c r="K10" s="66"/>
    </row>
    <row r="11" s="57" customFormat="1" ht="21" spans="1:11">
      <c r="A11" s="83" t="s">
        <v>24</v>
      </c>
      <c r="B11" s="83" t="s">
        <v>25</v>
      </c>
      <c r="C11" s="82" t="s">
        <v>26</v>
      </c>
      <c r="D11" s="82" t="s">
        <v>27</v>
      </c>
      <c r="E11" s="82" t="s">
        <v>12</v>
      </c>
      <c r="F11" s="82" t="s">
        <v>85</v>
      </c>
      <c r="G11" s="82" t="s">
        <v>29</v>
      </c>
      <c r="H11" s="96" t="s">
        <v>30</v>
      </c>
      <c r="I11" s="204"/>
      <c r="J11" s="82" t="s">
        <v>14</v>
      </c>
      <c r="K11" s="82" t="s">
        <v>86</v>
      </c>
    </row>
    <row r="12" s="57" customFormat="1" ht="41" customHeight="1" spans="1:11">
      <c r="A12" s="84"/>
      <c r="B12" s="83" t="s">
        <v>87</v>
      </c>
      <c r="C12" s="83" t="s">
        <v>33</v>
      </c>
      <c r="D12" s="85" t="s">
        <v>88</v>
      </c>
      <c r="E12" s="82">
        <v>5</v>
      </c>
      <c r="F12" s="82" t="s">
        <v>89</v>
      </c>
      <c r="G12" s="82" t="s">
        <v>89</v>
      </c>
      <c r="H12" s="97" t="s">
        <v>35</v>
      </c>
      <c r="I12" s="202"/>
      <c r="J12" s="82">
        <v>5</v>
      </c>
      <c r="K12" s="82"/>
    </row>
    <row r="13" s="57" customFormat="1" ht="56" customHeight="1" spans="1:11">
      <c r="A13" s="84"/>
      <c r="B13" s="84"/>
      <c r="C13" s="84"/>
      <c r="D13" s="85" t="s">
        <v>90</v>
      </c>
      <c r="E13" s="82">
        <v>5</v>
      </c>
      <c r="F13" s="82" t="s">
        <v>91</v>
      </c>
      <c r="G13" s="82" t="s">
        <v>91</v>
      </c>
      <c r="H13" s="107"/>
      <c r="I13" s="205"/>
      <c r="J13" s="82">
        <v>5</v>
      </c>
      <c r="K13" s="82"/>
    </row>
    <row r="14" s="57" customFormat="1" ht="39.95" customHeight="1" spans="1:11">
      <c r="A14" s="84"/>
      <c r="B14" s="84"/>
      <c r="C14" s="83" t="s">
        <v>37</v>
      </c>
      <c r="D14" s="85" t="s">
        <v>92</v>
      </c>
      <c r="E14" s="82">
        <v>5</v>
      </c>
      <c r="F14" s="87">
        <v>1</v>
      </c>
      <c r="G14" s="87">
        <v>1</v>
      </c>
      <c r="H14" s="82" t="s">
        <v>40</v>
      </c>
      <c r="I14" s="82"/>
      <c r="J14" s="82">
        <v>5</v>
      </c>
      <c r="K14" s="82"/>
    </row>
    <row r="15" s="57" customFormat="1" ht="39.95" customHeight="1" spans="1:11">
      <c r="A15" s="84"/>
      <c r="B15" s="84"/>
      <c r="C15" s="86"/>
      <c r="D15" s="85" t="s">
        <v>93</v>
      </c>
      <c r="E15" s="82">
        <v>5</v>
      </c>
      <c r="F15" s="87">
        <v>1</v>
      </c>
      <c r="G15" s="87">
        <v>1</v>
      </c>
      <c r="H15" s="82"/>
      <c r="I15" s="82"/>
      <c r="J15" s="82">
        <v>5</v>
      </c>
      <c r="K15" s="82"/>
    </row>
    <row r="16" s="57" customFormat="1" ht="39.95" customHeight="1" spans="1:11">
      <c r="A16" s="84"/>
      <c r="B16" s="84"/>
      <c r="C16" s="83" t="s">
        <v>41</v>
      </c>
      <c r="D16" s="82" t="s">
        <v>94</v>
      </c>
      <c r="E16" s="82">
        <v>10</v>
      </c>
      <c r="F16" s="102">
        <v>44896</v>
      </c>
      <c r="G16" s="102">
        <v>44897</v>
      </c>
      <c r="H16" s="82"/>
      <c r="I16" s="82"/>
      <c r="J16" s="82">
        <v>10</v>
      </c>
      <c r="K16" s="82"/>
    </row>
    <row r="17" s="57" customFormat="1" ht="39.95" customHeight="1" spans="1:11">
      <c r="A17" s="84"/>
      <c r="B17" s="84"/>
      <c r="C17" s="83" t="s">
        <v>44</v>
      </c>
      <c r="D17" s="82" t="s">
        <v>95</v>
      </c>
      <c r="E17" s="82">
        <v>10</v>
      </c>
      <c r="F17" s="82" t="s">
        <v>96</v>
      </c>
      <c r="G17" s="82" t="s">
        <v>96</v>
      </c>
      <c r="H17" s="82"/>
      <c r="I17" s="82"/>
      <c r="J17" s="82">
        <v>10</v>
      </c>
      <c r="K17" s="82"/>
    </row>
    <row r="18" s="57" customFormat="1" ht="39.95" customHeight="1" spans="1:11">
      <c r="A18" s="84"/>
      <c r="B18" s="84"/>
      <c r="C18" s="83" t="s">
        <v>52</v>
      </c>
      <c r="D18" s="82" t="s">
        <v>97</v>
      </c>
      <c r="E18" s="57">
        <v>20</v>
      </c>
      <c r="F18" s="87" t="s">
        <v>98</v>
      </c>
      <c r="G18" s="87" t="s">
        <v>98</v>
      </c>
      <c r="H18" s="82" t="s">
        <v>40</v>
      </c>
      <c r="I18" s="82"/>
      <c r="J18" s="63">
        <v>18</v>
      </c>
      <c r="K18" s="82"/>
    </row>
    <row r="19" s="57" customFormat="1" ht="39.95" customHeight="1" spans="1:11">
      <c r="A19" s="84"/>
      <c r="B19" s="86"/>
      <c r="C19" s="83" t="s">
        <v>58</v>
      </c>
      <c r="D19" s="82" t="s">
        <v>99</v>
      </c>
      <c r="E19" s="82">
        <v>20</v>
      </c>
      <c r="F19" s="82" t="s">
        <v>100</v>
      </c>
      <c r="G19" s="82" t="s">
        <v>100</v>
      </c>
      <c r="H19" s="82"/>
      <c r="I19" s="82"/>
      <c r="J19" s="82">
        <v>18</v>
      </c>
      <c r="K19" s="82"/>
    </row>
    <row r="20" s="57" customFormat="1" ht="48" customHeight="1" spans="1:11">
      <c r="A20" s="84"/>
      <c r="B20" s="83" t="s">
        <v>101</v>
      </c>
      <c r="C20" s="83" t="s">
        <v>62</v>
      </c>
      <c r="D20" s="85" t="s">
        <v>102</v>
      </c>
      <c r="E20" s="82">
        <v>20</v>
      </c>
      <c r="F20" s="87" t="s">
        <v>103</v>
      </c>
      <c r="G20" s="87">
        <v>0.94</v>
      </c>
      <c r="H20" s="97" t="s">
        <v>104</v>
      </c>
      <c r="I20" s="202"/>
      <c r="J20" s="82">
        <v>20</v>
      </c>
      <c r="K20" s="82"/>
    </row>
    <row r="21" s="57" customFormat="1" ht="21" customHeight="1" spans="1:11">
      <c r="A21" s="92" t="s">
        <v>65</v>
      </c>
      <c r="B21" s="92"/>
      <c r="C21" s="92"/>
      <c r="D21" s="92"/>
      <c r="E21" s="92"/>
      <c r="F21" s="92"/>
      <c r="G21" s="92"/>
      <c r="H21" s="92"/>
      <c r="I21" s="92"/>
      <c r="J21" s="82">
        <v>96</v>
      </c>
      <c r="K21" s="88"/>
    </row>
    <row r="22" s="56" customFormat="1" ht="84" customHeight="1" spans="1:11">
      <c r="A22" s="93" t="s">
        <v>66</v>
      </c>
      <c r="B22" s="93"/>
      <c r="C22" s="63"/>
      <c r="D22" s="63"/>
      <c r="E22" s="63"/>
      <c r="F22" s="63"/>
      <c r="G22" s="63"/>
      <c r="H22" s="63"/>
      <c r="I22" s="63"/>
      <c r="J22" s="63"/>
      <c r="K22" s="63"/>
    </row>
  </sheetData>
  <mergeCells count="27">
    <mergeCell ref="A1:B1"/>
    <mergeCell ref="A2:K2"/>
    <mergeCell ref="A3:K3"/>
    <mergeCell ref="A4:C4"/>
    <mergeCell ref="D4:K4"/>
    <mergeCell ref="A5:C5"/>
    <mergeCell ref="D5:F5"/>
    <mergeCell ref="G5:H5"/>
    <mergeCell ref="I5:K5"/>
    <mergeCell ref="J6:K6"/>
    <mergeCell ref="J7:K7"/>
    <mergeCell ref="J8:K8"/>
    <mergeCell ref="J9:K9"/>
    <mergeCell ref="J10:K10"/>
    <mergeCell ref="H11:I11"/>
    <mergeCell ref="H20:I20"/>
    <mergeCell ref="A21:I21"/>
    <mergeCell ref="A22:K22"/>
    <mergeCell ref="A11:A20"/>
    <mergeCell ref="B12:B17"/>
    <mergeCell ref="B18:B19"/>
    <mergeCell ref="C12:C13"/>
    <mergeCell ref="C14:C15"/>
    <mergeCell ref="H12:I13"/>
    <mergeCell ref="H14:I17"/>
    <mergeCell ref="H18:I19"/>
    <mergeCell ref="A6:C10"/>
  </mergeCells>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G14" sqref="G14"/>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105</v>
      </c>
      <c r="E4" s="66"/>
      <c r="F4" s="66"/>
      <c r="G4" s="66"/>
      <c r="H4" s="66"/>
      <c r="I4" s="66"/>
      <c r="J4" s="66"/>
    </row>
    <row r="5" s="57" customFormat="1" customHeight="1" spans="1:10">
      <c r="A5" s="64" t="s">
        <v>5</v>
      </c>
      <c r="B5" s="65"/>
      <c r="C5" s="65"/>
      <c r="D5" s="64" t="s">
        <v>6</v>
      </c>
      <c r="E5" s="65"/>
      <c r="F5" s="65"/>
      <c r="G5" s="66" t="s">
        <v>7</v>
      </c>
      <c r="H5" s="66" t="s">
        <v>6</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22.5</v>
      </c>
      <c r="F7" s="66">
        <v>22.5</v>
      </c>
      <c r="G7" s="66">
        <v>22.5</v>
      </c>
      <c r="H7" s="66">
        <v>10</v>
      </c>
      <c r="I7" s="94">
        <v>1</v>
      </c>
      <c r="J7" s="66">
        <v>10</v>
      </c>
    </row>
    <row r="8" s="57" customFormat="1" ht="14" customHeight="1" spans="1:10">
      <c r="A8" s="74"/>
      <c r="B8" s="71"/>
      <c r="C8" s="72"/>
      <c r="D8" s="73" t="s">
        <v>16</v>
      </c>
      <c r="E8" s="66">
        <v>22.5</v>
      </c>
      <c r="F8" s="66">
        <v>22.5</v>
      </c>
      <c r="G8" s="66">
        <v>22.5</v>
      </c>
      <c r="H8" s="66" t="s">
        <v>17</v>
      </c>
      <c r="I8" s="66"/>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37" customHeight="1" spans="1:10">
      <c r="A12" s="81"/>
      <c r="B12" s="66" t="s">
        <v>106</v>
      </c>
      <c r="C12" s="66"/>
      <c r="D12" s="66"/>
      <c r="E12" s="66"/>
      <c r="F12" s="66"/>
      <c r="G12" s="65" t="s">
        <v>106</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99" customHeight="1" spans="1:10">
      <c r="A14" s="84"/>
      <c r="B14" s="83" t="s">
        <v>32</v>
      </c>
      <c r="C14" s="83" t="s">
        <v>33</v>
      </c>
      <c r="D14" s="85" t="s">
        <v>107</v>
      </c>
      <c r="E14" s="82">
        <v>90</v>
      </c>
      <c r="F14" s="82">
        <v>90</v>
      </c>
      <c r="G14" s="82">
        <v>5</v>
      </c>
      <c r="H14" s="101">
        <v>5</v>
      </c>
      <c r="I14" s="99" t="s">
        <v>35</v>
      </c>
      <c r="J14" s="88"/>
    </row>
    <row r="15" s="57" customFormat="1" ht="19" customHeight="1" spans="1:10">
      <c r="A15" s="84"/>
      <c r="B15" s="84"/>
      <c r="C15" s="84"/>
      <c r="D15" s="85" t="s">
        <v>108</v>
      </c>
      <c r="E15" s="82" t="s">
        <v>109</v>
      </c>
      <c r="F15" s="82" t="s">
        <v>109</v>
      </c>
      <c r="G15" s="82">
        <v>5</v>
      </c>
      <c r="H15" s="101">
        <v>5</v>
      </c>
      <c r="I15" s="97"/>
      <c r="J15" s="88"/>
    </row>
    <row r="16" s="57" customFormat="1" ht="19" customHeight="1" spans="1:10">
      <c r="A16" s="84"/>
      <c r="B16" s="84"/>
      <c r="C16" s="83" t="s">
        <v>37</v>
      </c>
      <c r="D16" s="85" t="s">
        <v>110</v>
      </c>
      <c r="E16" s="87" t="s">
        <v>111</v>
      </c>
      <c r="F16" s="87" t="s">
        <v>111</v>
      </c>
      <c r="G16" s="82">
        <v>10</v>
      </c>
      <c r="H16" s="101">
        <v>10</v>
      </c>
      <c r="I16" s="97" t="s">
        <v>40</v>
      </c>
      <c r="J16" s="88"/>
    </row>
    <row r="17" s="57" customFormat="1" ht="19" customHeight="1" spans="1:10">
      <c r="A17" s="84"/>
      <c r="B17" s="84"/>
      <c r="C17" s="83" t="s">
        <v>41</v>
      </c>
      <c r="D17" s="82" t="s">
        <v>112</v>
      </c>
      <c r="E17" s="82" t="s">
        <v>113</v>
      </c>
      <c r="F17" s="82" t="s">
        <v>113</v>
      </c>
      <c r="G17" s="82">
        <v>10</v>
      </c>
      <c r="H17" s="101">
        <v>10</v>
      </c>
      <c r="I17" s="107"/>
      <c r="J17" s="88"/>
    </row>
    <row r="18" s="57" customFormat="1" ht="19" customHeight="1" spans="1:10">
      <c r="A18" s="84"/>
      <c r="B18" s="84"/>
      <c r="C18" s="83" t="s">
        <v>44</v>
      </c>
      <c r="D18" s="82" t="s">
        <v>114</v>
      </c>
      <c r="E18" s="82" t="s">
        <v>115</v>
      </c>
      <c r="F18" s="82" t="s">
        <v>115</v>
      </c>
      <c r="G18" s="82">
        <v>10</v>
      </c>
      <c r="H18" s="101">
        <v>10</v>
      </c>
      <c r="I18" s="107"/>
      <c r="J18" s="88"/>
    </row>
    <row r="19" s="57" customFormat="1" ht="32" customHeight="1" spans="1:10">
      <c r="A19" s="84"/>
      <c r="B19" s="82" t="s">
        <v>48</v>
      </c>
      <c r="C19" s="83" t="s">
        <v>49</v>
      </c>
      <c r="D19" s="82" t="s">
        <v>116</v>
      </c>
      <c r="E19" s="87" t="s">
        <v>117</v>
      </c>
      <c r="F19" s="87" t="s">
        <v>117</v>
      </c>
      <c r="G19" s="82">
        <v>10</v>
      </c>
      <c r="H19" s="101">
        <v>10</v>
      </c>
      <c r="I19" s="99" t="s">
        <v>40</v>
      </c>
      <c r="J19" s="88"/>
    </row>
    <row r="20" s="57" customFormat="1" ht="32" customHeight="1" spans="1:10">
      <c r="A20" s="84"/>
      <c r="B20" s="82"/>
      <c r="C20" s="83" t="s">
        <v>52</v>
      </c>
      <c r="D20" s="82" t="s">
        <v>118</v>
      </c>
      <c r="E20" s="87" t="s">
        <v>111</v>
      </c>
      <c r="F20" s="87" t="s">
        <v>111</v>
      </c>
      <c r="G20" s="82">
        <v>10</v>
      </c>
      <c r="H20" s="101">
        <v>9</v>
      </c>
      <c r="I20" s="98"/>
      <c r="J20" s="88"/>
    </row>
    <row r="21" s="57" customFormat="1" ht="32" customHeight="1" spans="1:10">
      <c r="A21" s="84"/>
      <c r="B21" s="82"/>
      <c r="C21" s="83" t="s">
        <v>55</v>
      </c>
      <c r="D21" s="82" t="s">
        <v>119</v>
      </c>
      <c r="E21" s="87" t="s">
        <v>111</v>
      </c>
      <c r="F21" s="87" t="s">
        <v>111</v>
      </c>
      <c r="G21" s="82">
        <v>10</v>
      </c>
      <c r="H21" s="101">
        <v>9</v>
      </c>
      <c r="I21" s="98"/>
      <c r="J21" s="88"/>
    </row>
    <row r="22" s="57" customFormat="1" ht="32" customHeight="1" spans="1:10">
      <c r="A22" s="84"/>
      <c r="B22" s="82"/>
      <c r="C22" s="83" t="s">
        <v>58</v>
      </c>
      <c r="D22" s="82" t="s">
        <v>120</v>
      </c>
      <c r="E22" s="82" t="s">
        <v>121</v>
      </c>
      <c r="F22" s="82" t="s">
        <v>121</v>
      </c>
      <c r="G22" s="82">
        <v>10</v>
      </c>
      <c r="H22" s="101">
        <v>10</v>
      </c>
      <c r="I22" s="98"/>
      <c r="J22" s="88"/>
    </row>
    <row r="23" s="57" customFormat="1" ht="32" customHeight="1" spans="1:10">
      <c r="A23" s="84"/>
      <c r="B23" s="83" t="s">
        <v>61</v>
      </c>
      <c r="C23" s="83" t="s">
        <v>62</v>
      </c>
      <c r="D23" s="88" t="s">
        <v>63</v>
      </c>
      <c r="E23" s="82" t="s">
        <v>57</v>
      </c>
      <c r="F23" s="87">
        <v>0.95</v>
      </c>
      <c r="G23" s="82">
        <v>20</v>
      </c>
      <c r="H23" s="101">
        <v>20</v>
      </c>
      <c r="I23" s="99" t="s">
        <v>64</v>
      </c>
      <c r="J23" s="88"/>
    </row>
    <row r="24" s="57" customFormat="1" ht="19" customHeight="1" spans="1:10">
      <c r="A24" s="89" t="s">
        <v>65</v>
      </c>
      <c r="B24" s="90"/>
      <c r="C24" s="90"/>
      <c r="D24" s="90"/>
      <c r="E24" s="90"/>
      <c r="F24" s="91"/>
      <c r="G24" s="92">
        <v>100</v>
      </c>
      <c r="H24" s="112">
        <v>98</v>
      </c>
      <c r="I24" s="92"/>
      <c r="J24" s="88"/>
    </row>
    <row r="25" s="56" customFormat="1" ht="78" customHeight="1" spans="1:10">
      <c r="A25" s="93" t="s">
        <v>66</v>
      </c>
      <c r="B25" s="93"/>
      <c r="C25" s="93"/>
      <c r="D25" s="93"/>
      <c r="E25" s="63"/>
      <c r="F25" s="93"/>
      <c r="G25" s="93"/>
      <c r="H25" s="93"/>
      <c r="I25" s="63"/>
      <c r="J25" s="93"/>
    </row>
  </sheetData>
  <mergeCells count="22">
    <mergeCell ref="A1:B1"/>
    <mergeCell ref="A2:J2"/>
    <mergeCell ref="A3:J3"/>
    <mergeCell ref="A4:C4"/>
    <mergeCell ref="D4:J4"/>
    <mergeCell ref="A5:C5"/>
    <mergeCell ref="D5:F5"/>
    <mergeCell ref="H5:J5"/>
    <mergeCell ref="B11:F11"/>
    <mergeCell ref="G11:J11"/>
    <mergeCell ref="B12:F12"/>
    <mergeCell ref="G12:J12"/>
    <mergeCell ref="A24:F24"/>
    <mergeCell ref="A25:J25"/>
    <mergeCell ref="A11:A12"/>
    <mergeCell ref="A13:A23"/>
    <mergeCell ref="B14:B18"/>
    <mergeCell ref="B19:B22"/>
    <mergeCell ref="C14:C15"/>
    <mergeCell ref="I16:I18"/>
    <mergeCell ref="I19:I22"/>
    <mergeCell ref="A6:C10"/>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I15" sqref="I15:I17"/>
    </sheetView>
  </sheetViews>
  <sheetFormatPr defaultColWidth="9.75" defaultRowHeight="12"/>
  <cols>
    <col min="1" max="1" width="3.5" style="56" customWidth="1"/>
    <col min="2" max="2" width="6.625" style="56" customWidth="1"/>
    <col min="3" max="3" width="7.375" style="56" customWidth="1"/>
    <col min="4" max="4" width="16.875" style="56" customWidth="1"/>
    <col min="5" max="5" width="13.125" style="58" customWidth="1"/>
    <col min="6" max="6" width="9.25" style="56" customWidth="1"/>
    <col min="7" max="8" width="9.375" style="56" customWidth="1"/>
    <col min="9" max="9" width="11.375" style="58" customWidth="1"/>
    <col min="10" max="10" width="15.5"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122</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14.63325</v>
      </c>
      <c r="F7" s="66">
        <v>14.63325</v>
      </c>
      <c r="G7" s="66">
        <v>14.63325</v>
      </c>
      <c r="H7" s="66">
        <v>10</v>
      </c>
      <c r="I7" s="179">
        <v>1</v>
      </c>
      <c r="J7" s="66">
        <v>10</v>
      </c>
    </row>
    <row r="8" s="57" customFormat="1" ht="17.1" customHeight="1" spans="1:10">
      <c r="A8" s="74"/>
      <c r="B8" s="71"/>
      <c r="C8" s="72"/>
      <c r="D8" s="73" t="s">
        <v>16</v>
      </c>
      <c r="E8" s="66">
        <v>14.63325</v>
      </c>
      <c r="F8" s="66">
        <v>14.63325</v>
      </c>
      <c r="G8" s="66">
        <v>14.63325</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124</v>
      </c>
      <c r="C12" s="185"/>
      <c r="D12" s="185"/>
      <c r="E12" s="185"/>
      <c r="F12" s="185"/>
      <c r="G12" s="186" t="s">
        <v>124</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85" t="s">
        <v>126</v>
      </c>
      <c r="E14" s="82" t="s">
        <v>127</v>
      </c>
      <c r="F14" s="82" t="s">
        <v>127</v>
      </c>
      <c r="G14" s="82">
        <v>10</v>
      </c>
      <c r="H14" s="82">
        <v>10</v>
      </c>
      <c r="I14" s="82" t="s">
        <v>35</v>
      </c>
      <c r="J14" s="88"/>
    </row>
    <row r="15" s="57" customFormat="1" ht="42.95" customHeight="1" spans="1:10">
      <c r="A15" s="84"/>
      <c r="B15" s="84"/>
      <c r="C15" s="83" t="s">
        <v>128</v>
      </c>
      <c r="D15" s="85" t="s">
        <v>129</v>
      </c>
      <c r="E15" s="82" t="s">
        <v>130</v>
      </c>
      <c r="F15" s="82" t="s">
        <v>131</v>
      </c>
      <c r="G15" s="82">
        <v>10</v>
      </c>
      <c r="H15" s="82">
        <v>10</v>
      </c>
      <c r="I15" s="97" t="s">
        <v>40</v>
      </c>
      <c r="J15" s="88"/>
    </row>
    <row r="16" s="57" customFormat="1" ht="42.95" customHeight="1" spans="1:10">
      <c r="A16" s="84"/>
      <c r="B16" s="84"/>
      <c r="C16" s="83" t="s">
        <v>132</v>
      </c>
      <c r="D16" s="82" t="s">
        <v>133</v>
      </c>
      <c r="E16" s="82" t="s">
        <v>134</v>
      </c>
      <c r="F16" s="82" t="s">
        <v>134</v>
      </c>
      <c r="G16" s="82">
        <v>10</v>
      </c>
      <c r="H16" s="82">
        <v>10</v>
      </c>
      <c r="I16" s="107"/>
      <c r="J16" s="88"/>
    </row>
    <row r="17" s="57" customFormat="1" ht="54.95" customHeight="1" spans="1:10">
      <c r="A17" s="84"/>
      <c r="B17" s="84"/>
      <c r="C17" s="84"/>
      <c r="D17" s="82" t="s">
        <v>135</v>
      </c>
      <c r="E17" s="82" t="s">
        <v>136</v>
      </c>
      <c r="F17" s="82" t="s">
        <v>136</v>
      </c>
      <c r="G17" s="82">
        <v>5</v>
      </c>
      <c r="H17" s="83">
        <v>5</v>
      </c>
      <c r="I17" s="107"/>
      <c r="J17" s="193"/>
    </row>
    <row r="18" s="57" customFormat="1" ht="54.95" customHeight="1" spans="1:10">
      <c r="A18" s="84"/>
      <c r="B18" s="82" t="s">
        <v>137</v>
      </c>
      <c r="C18" s="83" t="s">
        <v>138</v>
      </c>
      <c r="D18" s="82" t="s">
        <v>139</v>
      </c>
      <c r="E18" s="82" t="s">
        <v>111</v>
      </c>
      <c r="F18" s="82" t="s">
        <v>131</v>
      </c>
      <c r="G18" s="82">
        <v>10</v>
      </c>
      <c r="H18" s="82">
        <v>9</v>
      </c>
      <c r="I18" s="99" t="s">
        <v>40</v>
      </c>
      <c r="J18" s="88"/>
    </row>
    <row r="19" s="57" customFormat="1" ht="42.95" customHeight="1" spans="1:10">
      <c r="A19" s="84"/>
      <c r="B19" s="82"/>
      <c r="C19" s="83" t="s">
        <v>140</v>
      </c>
      <c r="D19" s="82" t="s">
        <v>141</v>
      </c>
      <c r="E19" s="82" t="s">
        <v>117</v>
      </c>
      <c r="F19" s="82" t="s">
        <v>131</v>
      </c>
      <c r="G19" s="82">
        <v>10</v>
      </c>
      <c r="H19" s="82">
        <v>9</v>
      </c>
      <c r="I19" s="98"/>
      <c r="J19" s="88"/>
    </row>
    <row r="20" s="57" customFormat="1" ht="42.95" customHeight="1" spans="1:10">
      <c r="A20" s="84"/>
      <c r="B20" s="82"/>
      <c r="C20" s="83" t="s">
        <v>142</v>
      </c>
      <c r="D20" s="82" t="s">
        <v>56</v>
      </c>
      <c r="E20" s="82" t="s">
        <v>117</v>
      </c>
      <c r="F20" s="82" t="s">
        <v>117</v>
      </c>
      <c r="G20" s="82">
        <v>10</v>
      </c>
      <c r="H20" s="82">
        <v>9</v>
      </c>
      <c r="I20" s="98"/>
      <c r="J20" s="88"/>
    </row>
    <row r="21" s="57" customFormat="1" ht="42.95" customHeight="1" spans="1:10">
      <c r="A21" s="84"/>
      <c r="B21" s="82"/>
      <c r="C21" s="83" t="s">
        <v>143</v>
      </c>
      <c r="D21" s="82" t="s">
        <v>144</v>
      </c>
      <c r="E21" s="82" t="s">
        <v>145</v>
      </c>
      <c r="F21" s="82" t="s">
        <v>145</v>
      </c>
      <c r="G21" s="82">
        <v>10</v>
      </c>
      <c r="H21" s="82">
        <v>9</v>
      </c>
      <c r="I21" s="98"/>
      <c r="J21" s="88"/>
    </row>
    <row r="22" s="57" customFormat="1" ht="42.95" customHeight="1" spans="1:10">
      <c r="A22" s="84"/>
      <c r="B22" s="83" t="s">
        <v>101</v>
      </c>
      <c r="C22" s="83" t="s">
        <v>146</v>
      </c>
      <c r="D22" s="85" t="s">
        <v>147</v>
      </c>
      <c r="E22" s="82" t="s">
        <v>117</v>
      </c>
      <c r="F22" s="82" t="s">
        <v>117</v>
      </c>
      <c r="G22" s="82">
        <v>20</v>
      </c>
      <c r="H22" s="82">
        <v>20</v>
      </c>
      <c r="I22" s="99" t="s">
        <v>64</v>
      </c>
      <c r="J22" s="88"/>
    </row>
    <row r="23" s="57" customFormat="1" ht="18.95" customHeight="1" spans="1:10">
      <c r="A23" s="89" t="s">
        <v>65</v>
      </c>
      <c r="B23" s="90"/>
      <c r="C23" s="90"/>
      <c r="D23" s="90"/>
      <c r="E23" s="90"/>
      <c r="F23" s="91"/>
      <c r="G23" s="92">
        <v>100</v>
      </c>
      <c r="H23" s="92">
        <f>SUM(H14:H22)</f>
        <v>91</v>
      </c>
      <c r="I23" s="92"/>
      <c r="J23" s="88"/>
    </row>
    <row r="24" s="56" customFormat="1" ht="78" customHeight="1" spans="1:10">
      <c r="A24" s="93" t="s">
        <v>66</v>
      </c>
      <c r="B24" s="93"/>
      <c r="C24" s="93"/>
      <c r="D24" s="93"/>
      <c r="E24" s="63"/>
      <c r="F24" s="93"/>
      <c r="G24" s="93"/>
      <c r="H24" s="93"/>
      <c r="I24" s="63"/>
      <c r="J24" s="93"/>
    </row>
  </sheetData>
  <mergeCells count="21">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6"/>
    <mergeCell ref="B18:B21"/>
    <mergeCell ref="I15:I17"/>
    <mergeCell ref="I18:I21"/>
    <mergeCell ref="A6:C10"/>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9"/>
  <sheetViews>
    <sheetView workbookViewId="0">
      <selection activeCell="J15" sqref="J15"/>
    </sheetView>
  </sheetViews>
  <sheetFormatPr defaultColWidth="9.75" defaultRowHeight="12"/>
  <cols>
    <col min="1" max="1" width="3.5" style="56" customWidth="1"/>
    <col min="2" max="2" width="6.625" style="56" customWidth="1"/>
    <col min="3" max="3" width="7.375" style="56" customWidth="1"/>
    <col min="4" max="4" width="16.875" style="56" customWidth="1"/>
    <col min="5" max="5" width="8.875" style="58" customWidth="1"/>
    <col min="6" max="6" width="9.25" style="56" customWidth="1"/>
    <col min="7" max="8" width="9.375" style="56" customWidth="1"/>
    <col min="9" max="9" width="11.375" style="58" customWidth="1"/>
    <col min="10" max="10" width="15.5"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148</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15</v>
      </c>
      <c r="F7" s="66">
        <v>15</v>
      </c>
      <c r="G7" s="66">
        <v>15</v>
      </c>
      <c r="H7" s="66">
        <v>10</v>
      </c>
      <c r="I7" s="179">
        <v>1</v>
      </c>
      <c r="J7" s="66">
        <v>10</v>
      </c>
    </row>
    <row r="8" s="57" customFormat="1" ht="17.1" customHeight="1" spans="1:10">
      <c r="A8" s="74"/>
      <c r="B8" s="71"/>
      <c r="C8" s="72"/>
      <c r="D8" s="73" t="s">
        <v>16</v>
      </c>
      <c r="E8" s="66">
        <v>15</v>
      </c>
      <c r="F8" s="66">
        <v>15</v>
      </c>
      <c r="G8" s="66">
        <v>15</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149</v>
      </c>
      <c r="C12" s="185"/>
      <c r="D12" s="185"/>
      <c r="E12" s="185"/>
      <c r="F12" s="185"/>
      <c r="G12" s="186" t="s">
        <v>149</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85" t="s">
        <v>150</v>
      </c>
      <c r="E14" s="82">
        <v>13</v>
      </c>
      <c r="F14" s="82">
        <v>13</v>
      </c>
      <c r="G14" s="82">
        <v>2</v>
      </c>
      <c r="H14" s="82">
        <v>2</v>
      </c>
      <c r="I14" s="99" t="s">
        <v>35</v>
      </c>
      <c r="J14" s="88"/>
    </row>
    <row r="15" s="57" customFormat="1" ht="42.95" customHeight="1" spans="1:10">
      <c r="A15" s="84"/>
      <c r="B15" s="84"/>
      <c r="C15" s="84"/>
      <c r="D15" s="85" t="s">
        <v>151</v>
      </c>
      <c r="E15" s="82" t="s">
        <v>152</v>
      </c>
      <c r="F15" s="82" t="s">
        <v>152</v>
      </c>
      <c r="G15" s="82">
        <v>2</v>
      </c>
      <c r="H15" s="82">
        <v>2</v>
      </c>
      <c r="I15" s="98"/>
      <c r="J15" s="88"/>
    </row>
    <row r="16" s="57" customFormat="1" ht="42.95" customHeight="1" spans="1:10">
      <c r="A16" s="84"/>
      <c r="B16" s="84"/>
      <c r="C16" s="84"/>
      <c r="D16" s="85" t="s">
        <v>153</v>
      </c>
      <c r="E16" s="82">
        <v>60</v>
      </c>
      <c r="F16" s="82">
        <v>100</v>
      </c>
      <c r="G16" s="82">
        <v>6</v>
      </c>
      <c r="H16" s="82">
        <v>6</v>
      </c>
      <c r="I16" s="98"/>
      <c r="J16" s="88"/>
    </row>
    <row r="17" s="57" customFormat="1" ht="42.95" customHeight="1" spans="1:10">
      <c r="A17" s="84"/>
      <c r="B17" s="84"/>
      <c r="C17" s="83" t="s">
        <v>128</v>
      </c>
      <c r="D17" s="85" t="s">
        <v>154</v>
      </c>
      <c r="E17" s="82" t="s">
        <v>117</v>
      </c>
      <c r="F17" s="87">
        <v>0.98</v>
      </c>
      <c r="G17" s="82">
        <v>5</v>
      </c>
      <c r="H17" s="82">
        <v>5</v>
      </c>
      <c r="I17" s="97" t="s">
        <v>40</v>
      </c>
      <c r="J17" s="88"/>
    </row>
    <row r="18" s="57" customFormat="1" ht="42.95" customHeight="1" spans="1:10">
      <c r="A18" s="84"/>
      <c r="B18" s="84"/>
      <c r="C18" s="84"/>
      <c r="D18" s="85" t="s">
        <v>155</v>
      </c>
      <c r="E18" s="82" t="s">
        <v>117</v>
      </c>
      <c r="F18" s="87">
        <v>0.98</v>
      </c>
      <c r="G18" s="82">
        <v>5</v>
      </c>
      <c r="H18" s="82">
        <v>5</v>
      </c>
      <c r="I18" s="107"/>
      <c r="J18" s="88"/>
    </row>
    <row r="19" s="57" customFormat="1" ht="42.95" customHeight="1" spans="1:10">
      <c r="A19" s="84"/>
      <c r="B19" s="84"/>
      <c r="C19" s="83" t="s">
        <v>132</v>
      </c>
      <c r="D19" s="82" t="s">
        <v>156</v>
      </c>
      <c r="E19" s="82" t="s">
        <v>157</v>
      </c>
      <c r="F19" s="82" t="s">
        <v>157</v>
      </c>
      <c r="G19" s="82">
        <v>10</v>
      </c>
      <c r="H19" s="82">
        <v>10</v>
      </c>
      <c r="I19" s="107"/>
      <c r="J19" s="88"/>
    </row>
    <row r="20" s="57" customFormat="1" ht="42.95" customHeight="1" spans="1:10">
      <c r="A20" s="84"/>
      <c r="B20" s="84"/>
      <c r="C20" s="83" t="s">
        <v>158</v>
      </c>
      <c r="D20" s="82" t="s">
        <v>159</v>
      </c>
      <c r="E20" s="82" t="s">
        <v>160</v>
      </c>
      <c r="F20" s="82" t="s">
        <v>160</v>
      </c>
      <c r="G20" s="82">
        <v>5</v>
      </c>
      <c r="H20" s="82">
        <v>5</v>
      </c>
      <c r="I20" s="107"/>
      <c r="J20" s="88" t="s">
        <v>161</v>
      </c>
    </row>
    <row r="21" s="57" customFormat="1" ht="54.95" customHeight="1" spans="1:10">
      <c r="A21" s="84"/>
      <c r="B21" s="84"/>
      <c r="C21" s="84"/>
      <c r="D21" s="82" t="s">
        <v>162</v>
      </c>
      <c r="E21" s="82" t="s">
        <v>163</v>
      </c>
      <c r="F21" s="82" t="s">
        <v>163</v>
      </c>
      <c r="G21" s="82">
        <v>2</v>
      </c>
      <c r="H21" s="82">
        <v>2</v>
      </c>
      <c r="I21" s="107"/>
      <c r="J21" s="88"/>
    </row>
    <row r="22" s="57" customFormat="1" ht="54.95" customHeight="1" spans="1:10">
      <c r="A22" s="84"/>
      <c r="B22" s="86"/>
      <c r="C22" s="84"/>
      <c r="D22" s="82" t="s">
        <v>164</v>
      </c>
      <c r="E22" s="82" t="s">
        <v>165</v>
      </c>
      <c r="F22" s="82" t="s">
        <v>165</v>
      </c>
      <c r="G22" s="82">
        <v>3</v>
      </c>
      <c r="H22" s="82">
        <v>3</v>
      </c>
      <c r="I22" s="107"/>
      <c r="J22" s="88"/>
    </row>
    <row r="23" s="57" customFormat="1" ht="54.95" customHeight="1" spans="1:10">
      <c r="A23" s="84"/>
      <c r="B23" s="82" t="s">
        <v>137</v>
      </c>
      <c r="C23" s="83" t="s">
        <v>138</v>
      </c>
      <c r="D23" s="88" t="s">
        <v>166</v>
      </c>
      <c r="E23" s="82" t="s">
        <v>117</v>
      </c>
      <c r="F23" s="82" t="s">
        <v>117</v>
      </c>
      <c r="G23" s="82">
        <v>10</v>
      </c>
      <c r="H23" s="82">
        <v>9</v>
      </c>
      <c r="I23" s="99" t="s">
        <v>40</v>
      </c>
      <c r="J23" s="88"/>
    </row>
    <row r="24" s="57" customFormat="1" ht="42.95" customHeight="1" spans="1:10">
      <c r="A24" s="84"/>
      <c r="B24" s="82"/>
      <c r="C24" s="83" t="s">
        <v>140</v>
      </c>
      <c r="D24" s="88" t="s">
        <v>167</v>
      </c>
      <c r="E24" s="82" t="s">
        <v>117</v>
      </c>
      <c r="F24" s="82" t="s">
        <v>117</v>
      </c>
      <c r="G24" s="82">
        <v>10</v>
      </c>
      <c r="H24" s="82">
        <v>9</v>
      </c>
      <c r="I24" s="98"/>
      <c r="J24" s="88"/>
    </row>
    <row r="25" s="57" customFormat="1" ht="42.95" customHeight="1" spans="1:10">
      <c r="A25" s="84"/>
      <c r="B25" s="82"/>
      <c r="C25" s="83" t="s">
        <v>142</v>
      </c>
      <c r="D25" s="88" t="s">
        <v>168</v>
      </c>
      <c r="E25" s="82" t="s">
        <v>169</v>
      </c>
      <c r="F25" s="82" t="s">
        <v>169</v>
      </c>
      <c r="G25" s="82">
        <v>10</v>
      </c>
      <c r="H25" s="82">
        <v>9</v>
      </c>
      <c r="I25" s="98"/>
      <c r="J25" s="88"/>
    </row>
    <row r="26" s="57" customFormat="1" ht="42.95" customHeight="1" spans="1:10">
      <c r="A26" s="84"/>
      <c r="B26" s="82"/>
      <c r="C26" s="83" t="s">
        <v>143</v>
      </c>
      <c r="D26" s="88" t="s">
        <v>170</v>
      </c>
      <c r="E26" s="82" t="s">
        <v>145</v>
      </c>
      <c r="F26" s="82" t="s">
        <v>145</v>
      </c>
      <c r="G26" s="82">
        <v>10</v>
      </c>
      <c r="H26" s="82">
        <v>9</v>
      </c>
      <c r="I26" s="98"/>
      <c r="J26" s="88"/>
    </row>
    <row r="27" s="57" customFormat="1" ht="42.95" customHeight="1" spans="1:10">
      <c r="A27" s="84"/>
      <c r="B27" s="83" t="s">
        <v>101</v>
      </c>
      <c r="C27" s="83" t="s">
        <v>146</v>
      </c>
      <c r="D27" s="88" t="s">
        <v>171</v>
      </c>
      <c r="E27" s="87">
        <v>0.95</v>
      </c>
      <c r="F27" s="87">
        <v>0.95</v>
      </c>
      <c r="G27" s="82">
        <v>20</v>
      </c>
      <c r="H27" s="82">
        <v>20</v>
      </c>
      <c r="I27" s="99" t="s">
        <v>64</v>
      </c>
      <c r="J27" s="88"/>
    </row>
    <row r="28" s="57" customFormat="1" ht="18.95" customHeight="1" spans="1:10">
      <c r="A28" s="89" t="s">
        <v>65</v>
      </c>
      <c r="B28" s="90"/>
      <c r="C28" s="90"/>
      <c r="D28" s="90"/>
      <c r="E28" s="90"/>
      <c r="F28" s="91"/>
      <c r="G28" s="92">
        <v>100</v>
      </c>
      <c r="H28" s="92">
        <f>SUM(H14:H27)</f>
        <v>96</v>
      </c>
      <c r="I28" s="92"/>
      <c r="J28" s="88"/>
    </row>
    <row r="29" s="56" customFormat="1" ht="78" customHeight="1" spans="1:10">
      <c r="A29" s="93" t="s">
        <v>66</v>
      </c>
      <c r="B29" s="93"/>
      <c r="C29" s="93"/>
      <c r="D29" s="93"/>
      <c r="E29" s="63"/>
      <c r="F29" s="93"/>
      <c r="G29" s="93"/>
      <c r="H29" s="93"/>
      <c r="I29" s="63"/>
      <c r="J29" s="93"/>
    </row>
  </sheetData>
  <mergeCells count="25">
    <mergeCell ref="A1:B1"/>
    <mergeCell ref="A2:J2"/>
    <mergeCell ref="A3:J3"/>
    <mergeCell ref="A4:C4"/>
    <mergeCell ref="D4:J4"/>
    <mergeCell ref="A5:C5"/>
    <mergeCell ref="D5:F5"/>
    <mergeCell ref="H5:J5"/>
    <mergeCell ref="B11:F11"/>
    <mergeCell ref="G11:J11"/>
    <mergeCell ref="B12:F12"/>
    <mergeCell ref="G12:J12"/>
    <mergeCell ref="A28:F28"/>
    <mergeCell ref="A29:J29"/>
    <mergeCell ref="A11:A12"/>
    <mergeCell ref="A13:A27"/>
    <mergeCell ref="B14:B22"/>
    <mergeCell ref="B23:B26"/>
    <mergeCell ref="C14:C16"/>
    <mergeCell ref="C17:C18"/>
    <mergeCell ref="C20:C22"/>
    <mergeCell ref="I14:I16"/>
    <mergeCell ref="I17:I22"/>
    <mergeCell ref="I23:I26"/>
    <mergeCell ref="A6:C10"/>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I14" sqref="I14"/>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172</v>
      </c>
      <c r="E4" s="66"/>
      <c r="F4" s="66"/>
      <c r="G4" s="66"/>
      <c r="H4" s="66"/>
      <c r="I4" s="66"/>
      <c r="J4" s="66"/>
    </row>
    <row r="5" s="57" customFormat="1" customHeight="1" spans="1:10">
      <c r="A5" s="64" t="s">
        <v>5</v>
      </c>
      <c r="B5" s="65"/>
      <c r="C5" s="65"/>
      <c r="D5" s="64" t="s">
        <v>6</v>
      </c>
      <c r="E5" s="65"/>
      <c r="F5" s="65"/>
      <c r="G5" s="66" t="s">
        <v>7</v>
      </c>
      <c r="H5" s="66" t="s">
        <v>6</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11.7066</v>
      </c>
      <c r="F7" s="66">
        <v>11.7066</v>
      </c>
      <c r="G7" s="66">
        <v>11.7066</v>
      </c>
      <c r="H7" s="66">
        <v>10</v>
      </c>
      <c r="I7" s="94">
        <v>1</v>
      </c>
      <c r="J7" s="66">
        <v>10</v>
      </c>
    </row>
    <row r="8" s="57" customFormat="1" ht="14" customHeight="1" spans="1:10">
      <c r="A8" s="74"/>
      <c r="B8" s="71"/>
      <c r="C8" s="72"/>
      <c r="D8" s="73" t="s">
        <v>16</v>
      </c>
      <c r="E8" s="66">
        <v>11.7066</v>
      </c>
      <c r="F8" s="66">
        <v>11.7066</v>
      </c>
      <c r="G8" s="66">
        <v>11.7066</v>
      </c>
      <c r="H8" s="66" t="s">
        <v>17</v>
      </c>
      <c r="I8" s="66"/>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37" customHeight="1" spans="1:10">
      <c r="A12" s="81"/>
      <c r="B12" s="66" t="s">
        <v>173</v>
      </c>
      <c r="C12" s="66"/>
      <c r="D12" s="66"/>
      <c r="E12" s="66"/>
      <c r="F12" s="66"/>
      <c r="G12" s="65" t="s">
        <v>173</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99" customHeight="1" spans="1:10">
      <c r="A14" s="84"/>
      <c r="B14" s="83" t="s">
        <v>32</v>
      </c>
      <c r="C14" s="82" t="s">
        <v>33</v>
      </c>
      <c r="D14" s="85" t="s">
        <v>174</v>
      </c>
      <c r="E14" s="82" t="s">
        <v>175</v>
      </c>
      <c r="F14" s="82" t="s">
        <v>175</v>
      </c>
      <c r="G14" s="82">
        <v>10</v>
      </c>
      <c r="H14" s="101">
        <v>10</v>
      </c>
      <c r="I14" s="99" t="s">
        <v>35</v>
      </c>
      <c r="J14" s="88"/>
    </row>
    <row r="15" s="57" customFormat="1" ht="19" customHeight="1" spans="1:10">
      <c r="A15" s="84"/>
      <c r="B15" s="84"/>
      <c r="C15" s="83" t="s">
        <v>37</v>
      </c>
      <c r="D15" s="85" t="s">
        <v>176</v>
      </c>
      <c r="E15" s="87" t="s">
        <v>111</v>
      </c>
      <c r="F15" s="87" t="s">
        <v>111</v>
      </c>
      <c r="G15" s="82">
        <v>10</v>
      </c>
      <c r="H15" s="101">
        <v>10</v>
      </c>
      <c r="I15" s="97" t="s">
        <v>40</v>
      </c>
      <c r="J15" s="88"/>
    </row>
    <row r="16" s="57" customFormat="1" ht="19" customHeight="1" spans="1:10">
      <c r="A16" s="84"/>
      <c r="B16" s="84"/>
      <c r="C16" s="83" t="s">
        <v>41</v>
      </c>
      <c r="D16" s="82" t="s">
        <v>177</v>
      </c>
      <c r="E16" s="82" t="s">
        <v>178</v>
      </c>
      <c r="F16" s="82" t="s">
        <v>178</v>
      </c>
      <c r="G16" s="82">
        <v>10</v>
      </c>
      <c r="H16" s="101">
        <v>10</v>
      </c>
      <c r="I16" s="107"/>
      <c r="J16" s="88"/>
    </row>
    <row r="17" s="57" customFormat="1" ht="19" customHeight="1" spans="1:10">
      <c r="A17" s="84"/>
      <c r="B17" s="84"/>
      <c r="C17" s="84" t="s">
        <v>44</v>
      </c>
      <c r="D17" s="83" t="s">
        <v>179</v>
      </c>
      <c r="E17" s="82" t="s">
        <v>180</v>
      </c>
      <c r="F17" s="82" t="s">
        <v>180</v>
      </c>
      <c r="G17" s="82">
        <v>10</v>
      </c>
      <c r="H17" s="101">
        <v>10</v>
      </c>
      <c r="I17" s="107"/>
      <c r="J17" s="88"/>
    </row>
    <row r="18" s="57" customFormat="1" ht="32" customHeight="1" spans="1:10">
      <c r="A18" s="84"/>
      <c r="B18" s="82" t="s">
        <v>48</v>
      </c>
      <c r="C18" s="83" t="s">
        <v>49</v>
      </c>
      <c r="D18" s="82" t="s">
        <v>181</v>
      </c>
      <c r="E18" s="87" t="s">
        <v>182</v>
      </c>
      <c r="F18" s="87" t="s">
        <v>182</v>
      </c>
      <c r="G18" s="82">
        <v>10</v>
      </c>
      <c r="H18" s="101">
        <v>10</v>
      </c>
      <c r="I18" s="99" t="s">
        <v>40</v>
      </c>
      <c r="J18" s="88"/>
    </row>
    <row r="19" s="57" customFormat="1" ht="32" customHeight="1" spans="1:10">
      <c r="A19" s="84"/>
      <c r="B19" s="82"/>
      <c r="C19" s="83" t="s">
        <v>52</v>
      </c>
      <c r="D19" s="82" t="s">
        <v>183</v>
      </c>
      <c r="E19" s="87" t="s">
        <v>182</v>
      </c>
      <c r="F19" s="87" t="s">
        <v>182</v>
      </c>
      <c r="G19" s="82">
        <v>10</v>
      </c>
      <c r="H19" s="101">
        <v>10</v>
      </c>
      <c r="I19" s="98"/>
      <c r="J19" s="88"/>
    </row>
    <row r="20" s="57" customFormat="1" ht="32" customHeight="1" spans="1:10">
      <c r="A20" s="84"/>
      <c r="B20" s="82"/>
      <c r="C20" s="83" t="s">
        <v>58</v>
      </c>
      <c r="D20" s="82" t="s">
        <v>184</v>
      </c>
      <c r="E20" s="82" t="s">
        <v>121</v>
      </c>
      <c r="F20" s="82" t="s">
        <v>121</v>
      </c>
      <c r="G20" s="82">
        <v>10</v>
      </c>
      <c r="H20" s="101">
        <v>10</v>
      </c>
      <c r="I20" s="98"/>
      <c r="J20" s="88"/>
    </row>
    <row r="21" s="57" customFormat="1" ht="32" customHeight="1" spans="1:10">
      <c r="A21" s="84"/>
      <c r="B21" s="83" t="s">
        <v>61</v>
      </c>
      <c r="C21" s="83" t="s">
        <v>62</v>
      </c>
      <c r="D21" s="88" t="s">
        <v>63</v>
      </c>
      <c r="E21" s="82" t="s">
        <v>57</v>
      </c>
      <c r="F21" s="87">
        <v>0.95</v>
      </c>
      <c r="G21" s="82">
        <v>20</v>
      </c>
      <c r="H21" s="101">
        <v>20</v>
      </c>
      <c r="I21" s="99" t="s">
        <v>64</v>
      </c>
      <c r="J21" s="88"/>
    </row>
    <row r="22" s="57" customFormat="1" ht="19" customHeight="1" spans="1:10">
      <c r="A22" s="89" t="s">
        <v>65</v>
      </c>
      <c r="B22" s="90"/>
      <c r="C22" s="90"/>
      <c r="D22" s="90"/>
      <c r="E22" s="90"/>
      <c r="F22" s="91"/>
      <c r="G22" s="92">
        <v>90</v>
      </c>
      <c r="H22" s="112">
        <v>90</v>
      </c>
      <c r="I22" s="92"/>
      <c r="J22" s="88"/>
    </row>
    <row r="23" s="56" customFormat="1" ht="78" customHeight="1" spans="1:10">
      <c r="A23" s="93" t="s">
        <v>66</v>
      </c>
      <c r="B23" s="93"/>
      <c r="C23" s="93"/>
      <c r="D23" s="93"/>
      <c r="E23" s="63"/>
      <c r="F23" s="93"/>
      <c r="G23" s="93"/>
      <c r="H23" s="93"/>
      <c r="I23" s="63"/>
      <c r="J23" s="93"/>
    </row>
  </sheetData>
  <mergeCells count="21">
    <mergeCell ref="A1:B1"/>
    <mergeCell ref="A2:J2"/>
    <mergeCell ref="A3:J3"/>
    <mergeCell ref="A4:C4"/>
    <mergeCell ref="D4:J4"/>
    <mergeCell ref="A5:C5"/>
    <mergeCell ref="D5:F5"/>
    <mergeCell ref="H5:J5"/>
    <mergeCell ref="B11:F11"/>
    <mergeCell ref="G11:J11"/>
    <mergeCell ref="B12:F12"/>
    <mergeCell ref="G12:J12"/>
    <mergeCell ref="A22:F22"/>
    <mergeCell ref="A23:J23"/>
    <mergeCell ref="A11:A12"/>
    <mergeCell ref="A13:A21"/>
    <mergeCell ref="B14:B17"/>
    <mergeCell ref="B18:B20"/>
    <mergeCell ref="I15:I17"/>
    <mergeCell ref="I18:I20"/>
    <mergeCell ref="A6:C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H13" sqref="H13"/>
    </sheetView>
  </sheetViews>
  <sheetFormatPr defaultColWidth="9.75" defaultRowHeight="12"/>
  <cols>
    <col min="1" max="1" width="3.5" style="56" customWidth="1"/>
    <col min="2" max="2" width="6.625" style="56" customWidth="1"/>
    <col min="3" max="3" width="7.375" style="56" customWidth="1"/>
    <col min="4" max="4" width="16.875" style="56" customWidth="1"/>
    <col min="5" max="5" width="8.875" style="58" customWidth="1"/>
    <col min="6" max="6" width="9.25" style="56" customWidth="1"/>
    <col min="7" max="8" width="9.375" style="56" customWidth="1"/>
    <col min="9" max="9" width="11.375" style="58" customWidth="1"/>
    <col min="10" max="10" width="15.5"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185</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7.5</v>
      </c>
      <c r="F7" s="66">
        <v>7.5</v>
      </c>
      <c r="G7" s="66">
        <v>7.5</v>
      </c>
      <c r="H7" s="66">
        <v>10</v>
      </c>
      <c r="I7" s="179">
        <v>1</v>
      </c>
      <c r="J7" s="66">
        <v>10</v>
      </c>
    </row>
    <row r="8" s="57" customFormat="1" ht="17.1" customHeight="1" spans="1:10">
      <c r="A8" s="74"/>
      <c r="B8" s="71"/>
      <c r="C8" s="72"/>
      <c r="D8" s="73" t="s">
        <v>16</v>
      </c>
      <c r="E8" s="66">
        <v>7.5</v>
      </c>
      <c r="F8" s="66">
        <v>7.5</v>
      </c>
      <c r="G8" s="66">
        <v>7.5</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186</v>
      </c>
      <c r="C12" s="185"/>
      <c r="D12" s="185"/>
      <c r="E12" s="185"/>
      <c r="F12" s="185"/>
      <c r="G12" s="186" t="s">
        <v>186</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88" t="s">
        <v>187</v>
      </c>
      <c r="E14" s="87">
        <v>1</v>
      </c>
      <c r="F14" s="87">
        <v>1</v>
      </c>
      <c r="G14" s="82">
        <v>10</v>
      </c>
      <c r="H14" s="82">
        <v>10</v>
      </c>
      <c r="I14" s="99" t="s">
        <v>35</v>
      </c>
      <c r="J14" s="88"/>
    </row>
    <row r="15" s="57" customFormat="1" ht="42.95" customHeight="1" spans="1:10">
      <c r="A15" s="84"/>
      <c r="B15" s="84"/>
      <c r="C15" s="83" t="s">
        <v>128</v>
      </c>
      <c r="D15" s="88" t="s">
        <v>188</v>
      </c>
      <c r="E15" s="87">
        <v>1</v>
      </c>
      <c r="F15" s="87">
        <v>1</v>
      </c>
      <c r="G15" s="82">
        <v>10</v>
      </c>
      <c r="H15" s="82">
        <v>10</v>
      </c>
      <c r="I15" s="97" t="s">
        <v>40</v>
      </c>
      <c r="J15" s="88"/>
    </row>
    <row r="16" s="57" customFormat="1" ht="42.95" customHeight="1" spans="1:10">
      <c r="A16" s="84"/>
      <c r="B16" s="84"/>
      <c r="C16" s="83" t="s">
        <v>132</v>
      </c>
      <c r="D16" s="88" t="s">
        <v>189</v>
      </c>
      <c r="E16" s="87">
        <v>1</v>
      </c>
      <c r="F16" s="87">
        <v>1</v>
      </c>
      <c r="G16" s="82">
        <v>10</v>
      </c>
      <c r="H16" s="82">
        <v>10</v>
      </c>
      <c r="I16" s="107"/>
      <c r="J16" s="88"/>
    </row>
    <row r="17" s="57" customFormat="1" ht="42.95" customHeight="1" spans="1:10">
      <c r="A17" s="84"/>
      <c r="B17" s="84"/>
      <c r="C17" s="83" t="s">
        <v>158</v>
      </c>
      <c r="D17" s="88" t="s">
        <v>190</v>
      </c>
      <c r="E17" s="82" t="s">
        <v>191</v>
      </c>
      <c r="F17" s="82" t="s">
        <v>191</v>
      </c>
      <c r="G17" s="82">
        <v>10</v>
      </c>
      <c r="H17" s="82">
        <v>10</v>
      </c>
      <c r="I17" s="107"/>
      <c r="J17" s="88" t="s">
        <v>161</v>
      </c>
    </row>
    <row r="18" s="57" customFormat="1" ht="54.95" customHeight="1" spans="1:10">
      <c r="A18" s="84"/>
      <c r="B18" s="82" t="s">
        <v>137</v>
      </c>
      <c r="C18" s="83" t="s">
        <v>138</v>
      </c>
      <c r="D18" s="88" t="s">
        <v>192</v>
      </c>
      <c r="E18" s="82" t="s">
        <v>98</v>
      </c>
      <c r="F18" s="82" t="s">
        <v>98</v>
      </c>
      <c r="G18" s="82">
        <v>10</v>
      </c>
      <c r="H18" s="82">
        <v>9</v>
      </c>
      <c r="I18" s="99" t="s">
        <v>40</v>
      </c>
      <c r="J18" s="88"/>
    </row>
    <row r="19" s="57" customFormat="1" ht="42.95" customHeight="1" spans="1:10">
      <c r="A19" s="84"/>
      <c r="B19" s="82"/>
      <c r="C19" s="83" t="s">
        <v>140</v>
      </c>
      <c r="D19" s="88" t="s">
        <v>193</v>
      </c>
      <c r="E19" s="82" t="s">
        <v>39</v>
      </c>
      <c r="F19" s="82" t="s">
        <v>39</v>
      </c>
      <c r="G19" s="82">
        <v>10</v>
      </c>
      <c r="H19" s="82">
        <v>9</v>
      </c>
      <c r="I19" s="98"/>
      <c r="J19" s="88"/>
    </row>
    <row r="20" s="57" customFormat="1" ht="42.95" customHeight="1" spans="1:10">
      <c r="A20" s="84"/>
      <c r="B20" s="82"/>
      <c r="C20" s="83" t="s">
        <v>143</v>
      </c>
      <c r="D20" s="88" t="s">
        <v>194</v>
      </c>
      <c r="E20" s="82" t="s">
        <v>91</v>
      </c>
      <c r="F20" s="82" t="s">
        <v>91</v>
      </c>
      <c r="G20" s="82">
        <v>10</v>
      </c>
      <c r="H20" s="82">
        <v>10</v>
      </c>
      <c r="I20" s="98"/>
      <c r="J20" s="88"/>
    </row>
    <row r="21" s="57" customFormat="1" ht="42.95" customHeight="1" spans="1:10">
      <c r="A21" s="84"/>
      <c r="B21" s="83" t="s">
        <v>101</v>
      </c>
      <c r="C21" s="83" t="s">
        <v>146</v>
      </c>
      <c r="D21" s="88" t="s">
        <v>195</v>
      </c>
      <c r="E21" s="87">
        <v>0.95</v>
      </c>
      <c r="F21" s="87">
        <v>0.95</v>
      </c>
      <c r="G21" s="82">
        <v>20</v>
      </c>
      <c r="H21" s="82">
        <v>20</v>
      </c>
      <c r="I21" s="99" t="s">
        <v>64</v>
      </c>
      <c r="J21" s="88"/>
    </row>
    <row r="22" s="57" customFormat="1" ht="18.95" customHeight="1" spans="1:10">
      <c r="A22" s="89" t="s">
        <v>65</v>
      </c>
      <c r="B22" s="90"/>
      <c r="C22" s="90"/>
      <c r="D22" s="90"/>
      <c r="E22" s="90"/>
      <c r="F22" s="91"/>
      <c r="G22" s="92">
        <v>90</v>
      </c>
      <c r="H22" s="92">
        <f>SUM(H14:H21)</f>
        <v>88</v>
      </c>
      <c r="I22" s="92"/>
      <c r="J22" s="88"/>
    </row>
    <row r="23" s="56" customFormat="1" ht="78" customHeight="1" spans="1:10">
      <c r="A23" s="93" t="s">
        <v>66</v>
      </c>
      <c r="B23" s="93"/>
      <c r="C23" s="93"/>
      <c r="D23" s="93"/>
      <c r="E23" s="63"/>
      <c r="F23" s="93"/>
      <c r="G23" s="93"/>
      <c r="H23" s="93"/>
      <c r="I23" s="63"/>
      <c r="J23" s="93"/>
    </row>
  </sheetData>
  <mergeCells count="21">
    <mergeCell ref="A1:B1"/>
    <mergeCell ref="A2:J2"/>
    <mergeCell ref="A3:J3"/>
    <mergeCell ref="A4:C4"/>
    <mergeCell ref="D4:J4"/>
    <mergeCell ref="A5:C5"/>
    <mergeCell ref="D5:F5"/>
    <mergeCell ref="H5:J5"/>
    <mergeCell ref="B11:F11"/>
    <mergeCell ref="G11:J11"/>
    <mergeCell ref="B12:F12"/>
    <mergeCell ref="G12:J12"/>
    <mergeCell ref="A22:F22"/>
    <mergeCell ref="A23:J23"/>
    <mergeCell ref="A11:A12"/>
    <mergeCell ref="A13:A21"/>
    <mergeCell ref="B14:B17"/>
    <mergeCell ref="B18:B20"/>
    <mergeCell ref="I15:I17"/>
    <mergeCell ref="I18:I20"/>
    <mergeCell ref="A6:C10"/>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G12" sqref="G12:J12"/>
    </sheetView>
  </sheetViews>
  <sheetFormatPr defaultColWidth="9.75" defaultRowHeight="12"/>
  <cols>
    <col min="1" max="1" width="3.5" style="56" customWidth="1"/>
    <col min="2" max="2" width="6.625" style="56" customWidth="1"/>
    <col min="3" max="3" width="7.375" style="56" customWidth="1"/>
    <col min="4" max="4" width="16.875" style="56" customWidth="1"/>
    <col min="5" max="5" width="8.875" style="58" customWidth="1"/>
    <col min="6" max="6" width="9.25" style="56" customWidth="1"/>
    <col min="7" max="8" width="9.375" style="56" customWidth="1"/>
    <col min="9" max="9" width="11.375" style="58" customWidth="1"/>
    <col min="10" max="10" width="15.5"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196</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14.63325</v>
      </c>
      <c r="F7" s="66">
        <v>14.63325</v>
      </c>
      <c r="G7" s="66">
        <v>14.63325</v>
      </c>
      <c r="H7" s="66">
        <v>10</v>
      </c>
      <c r="I7" s="179">
        <v>1</v>
      </c>
      <c r="J7" s="66">
        <v>10</v>
      </c>
    </row>
    <row r="8" s="57" customFormat="1" ht="17.1" customHeight="1" spans="1:10">
      <c r="A8" s="74"/>
      <c r="B8" s="71"/>
      <c r="C8" s="72"/>
      <c r="D8" s="73" t="s">
        <v>16</v>
      </c>
      <c r="E8" s="66">
        <v>14.63325</v>
      </c>
      <c r="F8" s="66">
        <v>14.63325</v>
      </c>
      <c r="G8" s="66">
        <v>14.63325</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197</v>
      </c>
      <c r="C12" s="185"/>
      <c r="D12" s="185"/>
      <c r="E12" s="185"/>
      <c r="F12" s="185"/>
      <c r="G12" s="186" t="s">
        <v>197</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85" t="s">
        <v>198</v>
      </c>
      <c r="E14" s="82" t="s">
        <v>127</v>
      </c>
      <c r="F14" s="82" t="s">
        <v>127</v>
      </c>
      <c r="G14" s="82">
        <v>10</v>
      </c>
      <c r="H14" s="82">
        <v>9</v>
      </c>
      <c r="I14" s="82" t="s">
        <v>35</v>
      </c>
      <c r="J14" s="88"/>
    </row>
    <row r="15" s="57" customFormat="1" ht="42.95" customHeight="1" spans="1:10">
      <c r="A15" s="84"/>
      <c r="B15" s="84"/>
      <c r="C15" s="83" t="s">
        <v>128</v>
      </c>
      <c r="D15" s="85" t="s">
        <v>199</v>
      </c>
      <c r="E15" s="82" t="s">
        <v>130</v>
      </c>
      <c r="F15" s="82" t="s">
        <v>131</v>
      </c>
      <c r="G15" s="82">
        <v>10</v>
      </c>
      <c r="H15" s="82">
        <v>10</v>
      </c>
      <c r="I15" s="97" t="s">
        <v>40</v>
      </c>
      <c r="J15" s="88"/>
    </row>
    <row r="16" s="57" customFormat="1" ht="42.95" customHeight="1" spans="1:10">
      <c r="A16" s="84"/>
      <c r="B16" s="84"/>
      <c r="C16" s="83" t="s">
        <v>132</v>
      </c>
      <c r="D16" s="82" t="s">
        <v>200</v>
      </c>
      <c r="E16" s="82" t="s">
        <v>134</v>
      </c>
      <c r="F16" s="82" t="s">
        <v>134</v>
      </c>
      <c r="G16" s="82">
        <v>10</v>
      </c>
      <c r="H16" s="82">
        <v>10</v>
      </c>
      <c r="I16" s="107"/>
      <c r="J16" s="88"/>
    </row>
    <row r="17" s="57" customFormat="1" ht="42.95" customHeight="1" spans="1:10">
      <c r="A17" s="84"/>
      <c r="B17" s="84"/>
      <c r="C17" s="83" t="s">
        <v>158</v>
      </c>
      <c r="D17" s="82" t="s">
        <v>201</v>
      </c>
      <c r="E17" s="82" t="s">
        <v>202</v>
      </c>
      <c r="F17" s="82" t="s">
        <v>202</v>
      </c>
      <c r="G17" s="82">
        <v>10</v>
      </c>
      <c r="H17" s="83">
        <v>10</v>
      </c>
      <c r="I17" s="107"/>
      <c r="J17" s="193"/>
    </row>
    <row r="18" s="57" customFormat="1" ht="54.95" customHeight="1" spans="1:10">
      <c r="A18" s="84"/>
      <c r="B18" s="82" t="s">
        <v>137</v>
      </c>
      <c r="C18" s="83" t="s">
        <v>138</v>
      </c>
      <c r="D18" s="82" t="s">
        <v>203</v>
      </c>
      <c r="E18" s="82" t="s">
        <v>111</v>
      </c>
      <c r="F18" s="82" t="s">
        <v>131</v>
      </c>
      <c r="G18" s="82">
        <v>10</v>
      </c>
      <c r="H18" s="82">
        <v>10</v>
      </c>
      <c r="I18" s="99" t="s">
        <v>40</v>
      </c>
      <c r="J18" s="88"/>
    </row>
    <row r="19" s="57" customFormat="1" ht="42.95" customHeight="1" spans="1:10">
      <c r="A19" s="84"/>
      <c r="B19" s="82"/>
      <c r="C19" s="83" t="s">
        <v>140</v>
      </c>
      <c r="D19" s="82" t="s">
        <v>204</v>
      </c>
      <c r="E19" s="82" t="s">
        <v>117</v>
      </c>
      <c r="F19" s="82" t="s">
        <v>131</v>
      </c>
      <c r="G19" s="82">
        <v>10</v>
      </c>
      <c r="H19" s="82">
        <v>10</v>
      </c>
      <c r="I19" s="98"/>
      <c r="J19" s="88"/>
    </row>
    <row r="20" s="57" customFormat="1" ht="42.95" customHeight="1" spans="1:10">
      <c r="A20" s="84"/>
      <c r="B20" s="82"/>
      <c r="C20" s="83" t="s">
        <v>142</v>
      </c>
      <c r="D20" s="82" t="s">
        <v>205</v>
      </c>
      <c r="E20" s="82" t="s">
        <v>117</v>
      </c>
      <c r="F20" s="82" t="s">
        <v>117</v>
      </c>
      <c r="G20" s="82">
        <v>10</v>
      </c>
      <c r="H20" s="82">
        <v>10</v>
      </c>
      <c r="I20" s="98"/>
      <c r="J20" s="88"/>
    </row>
    <row r="21" s="57" customFormat="1" ht="42.95" customHeight="1" spans="1:10">
      <c r="A21" s="84"/>
      <c r="B21" s="82"/>
      <c r="C21" s="83" t="s">
        <v>143</v>
      </c>
      <c r="D21" s="82" t="s">
        <v>206</v>
      </c>
      <c r="E21" s="82" t="s">
        <v>145</v>
      </c>
      <c r="F21" s="82" t="s">
        <v>145</v>
      </c>
      <c r="G21" s="82">
        <v>10</v>
      </c>
      <c r="H21" s="82">
        <v>10</v>
      </c>
      <c r="I21" s="98"/>
      <c r="J21" s="88"/>
    </row>
    <row r="22" s="57" customFormat="1" ht="42.95" customHeight="1" spans="1:10">
      <c r="A22" s="84"/>
      <c r="B22" s="83" t="s">
        <v>101</v>
      </c>
      <c r="C22" s="83" t="s">
        <v>146</v>
      </c>
      <c r="D22" s="85" t="s">
        <v>207</v>
      </c>
      <c r="E22" s="82" t="s">
        <v>117</v>
      </c>
      <c r="F22" s="82" t="s">
        <v>117</v>
      </c>
      <c r="G22" s="82">
        <v>20</v>
      </c>
      <c r="H22" s="82">
        <v>20</v>
      </c>
      <c r="I22" s="99" t="s">
        <v>64</v>
      </c>
      <c r="J22" s="88"/>
    </row>
    <row r="23" s="57" customFormat="1" ht="18.95" customHeight="1" spans="1:10">
      <c r="A23" s="89" t="s">
        <v>65</v>
      </c>
      <c r="B23" s="90"/>
      <c r="C23" s="90"/>
      <c r="D23" s="90"/>
      <c r="E23" s="90"/>
      <c r="F23" s="91"/>
      <c r="G23" s="92">
        <v>100</v>
      </c>
      <c r="H23" s="92">
        <f>SUM(H14:H22)</f>
        <v>99</v>
      </c>
      <c r="I23" s="92"/>
      <c r="J23" s="88"/>
    </row>
    <row r="24" s="56" customFormat="1" ht="78" customHeight="1" spans="1:10">
      <c r="A24" s="93" t="s">
        <v>66</v>
      </c>
      <c r="B24" s="93"/>
      <c r="C24" s="93"/>
      <c r="D24" s="93"/>
      <c r="E24" s="63"/>
      <c r="F24" s="93"/>
      <c r="G24" s="93"/>
      <c r="H24" s="93"/>
      <c r="I24" s="63"/>
      <c r="J24" s="93"/>
    </row>
  </sheetData>
  <mergeCells count="21">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7"/>
    <mergeCell ref="B18:B21"/>
    <mergeCell ref="I15:I17"/>
    <mergeCell ref="I18:I21"/>
    <mergeCell ref="A6:C10"/>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K14" sqref="K14"/>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208</v>
      </c>
      <c r="E4" s="66"/>
      <c r="F4" s="66"/>
      <c r="G4" s="66"/>
      <c r="H4" s="66"/>
      <c r="I4" s="66"/>
      <c r="J4" s="66"/>
    </row>
    <row r="5" s="57" customFormat="1" customHeight="1" spans="1:10">
      <c r="A5" s="64" t="s">
        <v>5</v>
      </c>
      <c r="B5" s="65"/>
      <c r="C5" s="65"/>
      <c r="D5" s="64" t="s">
        <v>6</v>
      </c>
      <c r="E5" s="65"/>
      <c r="F5" s="65"/>
      <c r="G5" s="66" t="s">
        <v>7</v>
      </c>
      <c r="H5" s="66" t="s">
        <v>6</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14.63325</v>
      </c>
      <c r="F7" s="66">
        <v>14.63325</v>
      </c>
      <c r="G7" s="66">
        <v>14.63325</v>
      </c>
      <c r="H7" s="66">
        <v>10</v>
      </c>
      <c r="I7" s="94">
        <v>1</v>
      </c>
      <c r="J7" s="66">
        <v>10</v>
      </c>
    </row>
    <row r="8" s="57" customFormat="1" ht="14" customHeight="1" spans="1:10">
      <c r="A8" s="74"/>
      <c r="B8" s="71"/>
      <c r="C8" s="72"/>
      <c r="D8" s="73" t="s">
        <v>16</v>
      </c>
      <c r="E8" s="66">
        <v>14.63325</v>
      </c>
      <c r="F8" s="66">
        <v>14.63325</v>
      </c>
      <c r="G8" s="66">
        <v>14.63325</v>
      </c>
      <c r="H8" s="66" t="s">
        <v>17</v>
      </c>
      <c r="I8" s="66"/>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37" customHeight="1" spans="1:10">
      <c r="A12" s="81"/>
      <c r="B12" s="66" t="s">
        <v>209</v>
      </c>
      <c r="C12" s="66"/>
      <c r="D12" s="66"/>
      <c r="E12" s="66"/>
      <c r="F12" s="66"/>
      <c r="G12" s="65" t="s">
        <v>209</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99" customHeight="1" spans="1:10">
      <c r="A14" s="84"/>
      <c r="B14" s="83" t="s">
        <v>32</v>
      </c>
      <c r="C14" s="82" t="s">
        <v>33</v>
      </c>
      <c r="D14" s="88" t="s">
        <v>210</v>
      </c>
      <c r="E14" s="82" t="s">
        <v>211</v>
      </c>
      <c r="F14" s="88" t="s">
        <v>212</v>
      </c>
      <c r="G14" s="82">
        <v>5</v>
      </c>
      <c r="H14" s="101">
        <v>5</v>
      </c>
      <c r="I14" s="99" t="s">
        <v>35</v>
      </c>
      <c r="J14" s="88"/>
    </row>
    <row r="15" s="57" customFormat="1" ht="19" customHeight="1" spans="1:10">
      <c r="A15" s="84"/>
      <c r="B15" s="84"/>
      <c r="C15" s="82"/>
      <c r="D15" s="88" t="s">
        <v>213</v>
      </c>
      <c r="E15" s="82" t="s">
        <v>214</v>
      </c>
      <c r="F15" s="82" t="s">
        <v>214</v>
      </c>
      <c r="G15" s="82">
        <v>5</v>
      </c>
      <c r="H15" s="101">
        <v>5</v>
      </c>
      <c r="I15" s="97"/>
      <c r="J15" s="88"/>
    </row>
    <row r="16" s="57" customFormat="1" ht="19" customHeight="1" spans="1:10">
      <c r="A16" s="84"/>
      <c r="B16" s="84"/>
      <c r="C16" s="83" t="s">
        <v>37</v>
      </c>
      <c r="D16" s="88" t="s">
        <v>215</v>
      </c>
      <c r="E16" s="82" t="s">
        <v>39</v>
      </c>
      <c r="F16" s="82" t="s">
        <v>71</v>
      </c>
      <c r="G16" s="82">
        <v>5</v>
      </c>
      <c r="H16" s="101">
        <v>5</v>
      </c>
      <c r="I16" s="97" t="s">
        <v>40</v>
      </c>
      <c r="J16" s="88"/>
    </row>
    <row r="17" s="57" customFormat="1" ht="19" customHeight="1" spans="1:10">
      <c r="A17" s="84"/>
      <c r="B17" s="84"/>
      <c r="C17" s="84"/>
      <c r="D17" s="88" t="s">
        <v>216</v>
      </c>
      <c r="E17" s="82" t="s">
        <v>217</v>
      </c>
      <c r="F17" s="82" t="s">
        <v>217</v>
      </c>
      <c r="G17" s="82">
        <v>5</v>
      </c>
      <c r="H17" s="101">
        <v>5</v>
      </c>
      <c r="I17" s="107"/>
      <c r="J17" s="88"/>
    </row>
    <row r="18" s="57" customFormat="1" ht="19" customHeight="1" spans="1:10">
      <c r="A18" s="84"/>
      <c r="B18" s="84"/>
      <c r="C18" s="83" t="s">
        <v>41</v>
      </c>
      <c r="D18" s="88" t="s">
        <v>218</v>
      </c>
      <c r="E18" s="82" t="s">
        <v>219</v>
      </c>
      <c r="F18" s="82" t="s">
        <v>220</v>
      </c>
      <c r="G18" s="82">
        <v>10</v>
      </c>
      <c r="H18" s="101">
        <v>10</v>
      </c>
      <c r="I18" s="107"/>
      <c r="J18" s="88"/>
    </row>
    <row r="19" s="57" customFormat="1" ht="19" customHeight="1" spans="1:10">
      <c r="A19" s="84"/>
      <c r="B19" s="84"/>
      <c r="C19" s="83" t="s">
        <v>44</v>
      </c>
      <c r="D19" s="196" t="s">
        <v>221</v>
      </c>
      <c r="E19" s="196" t="s">
        <v>222</v>
      </c>
      <c r="F19" s="196" t="s">
        <v>222</v>
      </c>
      <c r="G19" s="82">
        <v>5</v>
      </c>
      <c r="H19" s="101">
        <v>5</v>
      </c>
      <c r="I19" s="107"/>
      <c r="J19" s="88"/>
    </row>
    <row r="20" s="57" customFormat="1" ht="19" customHeight="1" spans="1:10">
      <c r="A20" s="84"/>
      <c r="B20" s="84"/>
      <c r="C20" s="84"/>
      <c r="D20" s="196" t="s">
        <v>223</v>
      </c>
      <c r="E20" s="196" t="s">
        <v>224</v>
      </c>
      <c r="F20" s="196" t="s">
        <v>224</v>
      </c>
      <c r="G20" s="82">
        <v>5</v>
      </c>
      <c r="H20" s="101">
        <v>5</v>
      </c>
      <c r="I20" s="107"/>
      <c r="J20" s="88"/>
    </row>
    <row r="21" s="57" customFormat="1" ht="32" customHeight="1" spans="1:10">
      <c r="A21" s="84"/>
      <c r="B21" s="82" t="s">
        <v>48</v>
      </c>
      <c r="C21" s="83" t="s">
        <v>49</v>
      </c>
      <c r="D21" s="196" t="s">
        <v>225</v>
      </c>
      <c r="E21" s="198" t="s">
        <v>111</v>
      </c>
      <c r="F21" s="198" t="s">
        <v>226</v>
      </c>
      <c r="G21" s="82">
        <v>10</v>
      </c>
      <c r="H21" s="101">
        <v>10</v>
      </c>
      <c r="I21" s="99" t="s">
        <v>40</v>
      </c>
      <c r="J21" s="88"/>
    </row>
    <row r="22" s="57" customFormat="1" ht="32" customHeight="1" spans="1:10">
      <c r="A22" s="84"/>
      <c r="B22" s="82"/>
      <c r="C22" s="83" t="s">
        <v>52</v>
      </c>
      <c r="D22" s="196" t="s">
        <v>227</v>
      </c>
      <c r="E22" s="198" t="s">
        <v>217</v>
      </c>
      <c r="F22" s="198" t="s">
        <v>217</v>
      </c>
      <c r="G22" s="82">
        <v>10</v>
      </c>
      <c r="H22" s="101">
        <v>10</v>
      </c>
      <c r="I22" s="98"/>
      <c r="J22" s="88"/>
    </row>
    <row r="23" s="57" customFormat="1" ht="32" customHeight="1" spans="1:10">
      <c r="A23" s="84"/>
      <c r="B23" s="82"/>
      <c r="C23" s="83" t="s">
        <v>58</v>
      </c>
      <c r="D23" s="196" t="s">
        <v>228</v>
      </c>
      <c r="E23" s="196" t="s">
        <v>60</v>
      </c>
      <c r="F23" s="196" t="s">
        <v>60</v>
      </c>
      <c r="G23" s="82">
        <v>10</v>
      </c>
      <c r="H23" s="101">
        <v>10</v>
      </c>
      <c r="I23" s="98"/>
      <c r="J23" s="88"/>
    </row>
    <row r="24" s="57" customFormat="1" ht="32" customHeight="1" spans="1:10">
      <c r="A24" s="84"/>
      <c r="B24" s="83" t="s">
        <v>61</v>
      </c>
      <c r="C24" s="83" t="s">
        <v>62</v>
      </c>
      <c r="D24" s="88" t="s">
        <v>63</v>
      </c>
      <c r="E24" s="82" t="s">
        <v>57</v>
      </c>
      <c r="F24" s="87">
        <v>0.95</v>
      </c>
      <c r="G24" s="82">
        <v>20</v>
      </c>
      <c r="H24" s="101">
        <v>20</v>
      </c>
      <c r="I24" s="99" t="s">
        <v>64</v>
      </c>
      <c r="J24" s="88"/>
    </row>
    <row r="25" s="57" customFormat="1" ht="19" customHeight="1" spans="1:10">
      <c r="A25" s="89" t="s">
        <v>65</v>
      </c>
      <c r="B25" s="90"/>
      <c r="C25" s="90"/>
      <c r="D25" s="90"/>
      <c r="E25" s="90"/>
      <c r="F25" s="91"/>
      <c r="G25" s="92">
        <v>90</v>
      </c>
      <c r="H25" s="112">
        <v>90</v>
      </c>
      <c r="I25" s="92"/>
      <c r="J25" s="88"/>
    </row>
    <row r="26" s="56" customFormat="1" ht="78" customHeight="1" spans="1:10">
      <c r="A26" s="93" t="s">
        <v>66</v>
      </c>
      <c r="B26" s="93"/>
      <c r="C26" s="93"/>
      <c r="D26" s="93"/>
      <c r="E26" s="63"/>
      <c r="F26" s="93"/>
      <c r="G26" s="93"/>
      <c r="H26" s="93"/>
      <c r="I26" s="63"/>
      <c r="J26" s="93"/>
    </row>
  </sheetData>
  <mergeCells count="24">
    <mergeCell ref="A1:B1"/>
    <mergeCell ref="A2:J2"/>
    <mergeCell ref="A3:J3"/>
    <mergeCell ref="A4:C4"/>
    <mergeCell ref="D4:J4"/>
    <mergeCell ref="A5:C5"/>
    <mergeCell ref="D5:F5"/>
    <mergeCell ref="H5:J5"/>
    <mergeCell ref="B11:F11"/>
    <mergeCell ref="G11:J11"/>
    <mergeCell ref="B12:F12"/>
    <mergeCell ref="G12:J12"/>
    <mergeCell ref="A25:F25"/>
    <mergeCell ref="A26:J26"/>
    <mergeCell ref="A11:A12"/>
    <mergeCell ref="A13:A24"/>
    <mergeCell ref="B14:B20"/>
    <mergeCell ref="B21:B23"/>
    <mergeCell ref="C14:C15"/>
    <mergeCell ref="C16:C17"/>
    <mergeCell ref="C19:C20"/>
    <mergeCell ref="I16:I20"/>
    <mergeCell ref="I21:I23"/>
    <mergeCell ref="A6:C1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topLeftCell="A12" workbookViewId="0">
      <selection activeCell="M12" sqref="M12"/>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229</v>
      </c>
      <c r="E4" s="66"/>
      <c r="F4" s="66"/>
      <c r="G4" s="66"/>
      <c r="H4" s="66"/>
      <c r="I4" s="66"/>
      <c r="J4" s="66"/>
    </row>
    <row r="5" s="57" customFormat="1" customHeight="1" spans="1:10">
      <c r="A5" s="64" t="s">
        <v>5</v>
      </c>
      <c r="B5" s="65"/>
      <c r="C5" s="65"/>
      <c r="D5" s="64" t="s">
        <v>6</v>
      </c>
      <c r="E5" s="65"/>
      <c r="F5" s="65"/>
      <c r="G5" s="66" t="s">
        <v>7</v>
      </c>
      <c r="H5" s="66" t="s">
        <v>6</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14.63325</v>
      </c>
      <c r="F7" s="66">
        <v>14.63325</v>
      </c>
      <c r="G7" s="66">
        <v>14.63325</v>
      </c>
      <c r="H7" s="66">
        <v>10</v>
      </c>
      <c r="I7" s="94">
        <v>1</v>
      </c>
      <c r="J7" s="66">
        <v>10</v>
      </c>
    </row>
    <row r="8" s="57" customFormat="1" ht="14" customHeight="1" spans="1:10">
      <c r="A8" s="74"/>
      <c r="B8" s="71"/>
      <c r="C8" s="72"/>
      <c r="D8" s="73" t="s">
        <v>16</v>
      </c>
      <c r="E8" s="66">
        <v>14.63325</v>
      </c>
      <c r="F8" s="66">
        <v>14.63325</v>
      </c>
      <c r="G8" s="66">
        <v>14.63325</v>
      </c>
      <c r="H8" s="66" t="s">
        <v>17</v>
      </c>
      <c r="I8" s="66"/>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108" customHeight="1" spans="1:10">
      <c r="A12" s="81"/>
      <c r="B12" s="66" t="s">
        <v>230</v>
      </c>
      <c r="C12" s="66"/>
      <c r="D12" s="66"/>
      <c r="E12" s="66"/>
      <c r="F12" s="66"/>
      <c r="G12" s="65" t="s">
        <v>230</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99" customHeight="1" spans="1:10">
      <c r="A14" s="84"/>
      <c r="B14" s="83" t="s">
        <v>32</v>
      </c>
      <c r="C14" s="82" t="s">
        <v>33</v>
      </c>
      <c r="D14" s="88" t="s">
        <v>231</v>
      </c>
      <c r="E14" s="82" t="s">
        <v>232</v>
      </c>
      <c r="F14" s="88" t="s">
        <v>219</v>
      </c>
      <c r="G14" s="82">
        <v>10</v>
      </c>
      <c r="H14" s="101">
        <v>9</v>
      </c>
      <c r="I14" s="99" t="s">
        <v>35</v>
      </c>
      <c r="J14" s="88"/>
    </row>
    <row r="15" s="57" customFormat="1" ht="19" customHeight="1" spans="1:10">
      <c r="A15" s="84"/>
      <c r="B15" s="84"/>
      <c r="C15" s="83" t="s">
        <v>37</v>
      </c>
      <c r="D15" s="88" t="s">
        <v>233</v>
      </c>
      <c r="E15" s="82" t="s">
        <v>57</v>
      </c>
      <c r="F15" s="82" t="s">
        <v>234</v>
      </c>
      <c r="G15" s="82">
        <v>5</v>
      </c>
      <c r="H15" s="101">
        <v>5</v>
      </c>
      <c r="I15" s="97" t="s">
        <v>40</v>
      </c>
      <c r="J15" s="88"/>
    </row>
    <row r="16" s="57" customFormat="1" ht="19" customHeight="1" spans="1:10">
      <c r="A16" s="84"/>
      <c r="B16" s="84"/>
      <c r="C16" s="84"/>
      <c r="D16" s="88" t="s">
        <v>235</v>
      </c>
      <c r="E16" s="82" t="s">
        <v>57</v>
      </c>
      <c r="F16" s="82" t="s">
        <v>71</v>
      </c>
      <c r="G16" s="82">
        <v>5</v>
      </c>
      <c r="H16" s="101">
        <v>5</v>
      </c>
      <c r="I16" s="107"/>
      <c r="J16" s="88"/>
    </row>
    <row r="17" s="57" customFormat="1" ht="19" customHeight="1" spans="1:10">
      <c r="A17" s="84"/>
      <c r="B17" s="84"/>
      <c r="C17" s="83" t="s">
        <v>41</v>
      </c>
      <c r="D17" s="88" t="s">
        <v>236</v>
      </c>
      <c r="E17" s="82" t="s">
        <v>237</v>
      </c>
      <c r="F17" s="82" t="s">
        <v>237</v>
      </c>
      <c r="G17" s="82">
        <v>10</v>
      </c>
      <c r="H17" s="101">
        <v>10</v>
      </c>
      <c r="I17" s="107"/>
      <c r="J17" s="88"/>
    </row>
    <row r="18" s="57" customFormat="1" ht="19" customHeight="1" spans="1:10">
      <c r="A18" s="84"/>
      <c r="B18" s="84"/>
      <c r="C18" s="84" t="s">
        <v>44</v>
      </c>
      <c r="D18" s="196" t="s">
        <v>238</v>
      </c>
      <c r="E18" s="196" t="s">
        <v>136</v>
      </c>
      <c r="F18" s="196" t="s">
        <v>136</v>
      </c>
      <c r="G18" s="82">
        <v>10</v>
      </c>
      <c r="H18" s="101">
        <v>10</v>
      </c>
      <c r="I18" s="107"/>
      <c r="J18" s="88"/>
    </row>
    <row r="19" s="57" customFormat="1" ht="32" customHeight="1" spans="1:10">
      <c r="A19" s="84"/>
      <c r="B19" s="82" t="s">
        <v>48</v>
      </c>
      <c r="C19" s="83" t="s">
        <v>49</v>
      </c>
      <c r="D19" s="82" t="s">
        <v>239</v>
      </c>
      <c r="E19" s="82" t="s">
        <v>111</v>
      </c>
      <c r="F19" s="82" t="s">
        <v>111</v>
      </c>
      <c r="G19" s="82">
        <v>10</v>
      </c>
      <c r="H19" s="101">
        <v>9</v>
      </c>
      <c r="I19" s="99" t="s">
        <v>40</v>
      </c>
      <c r="J19" s="88"/>
    </row>
    <row r="20" s="57" customFormat="1" ht="32" customHeight="1" spans="1:10">
      <c r="A20" s="84"/>
      <c r="B20" s="82"/>
      <c r="C20" s="83" t="s">
        <v>52</v>
      </c>
      <c r="D20" s="82" t="s">
        <v>240</v>
      </c>
      <c r="E20" s="82" t="s">
        <v>217</v>
      </c>
      <c r="F20" s="82" t="s">
        <v>217</v>
      </c>
      <c r="G20" s="82">
        <v>10</v>
      </c>
      <c r="H20" s="101">
        <v>9</v>
      </c>
      <c r="I20" s="98"/>
      <c r="J20" s="88"/>
    </row>
    <row r="21" s="57" customFormat="1" ht="32" customHeight="1" spans="1:10">
      <c r="A21" s="84"/>
      <c r="B21" s="82"/>
      <c r="C21" s="83" t="s">
        <v>55</v>
      </c>
      <c r="D21" s="82" t="s">
        <v>241</v>
      </c>
      <c r="E21" s="82" t="s">
        <v>242</v>
      </c>
      <c r="F21" s="82" t="s">
        <v>242</v>
      </c>
      <c r="G21" s="82">
        <v>10</v>
      </c>
      <c r="H21" s="101">
        <v>9</v>
      </c>
      <c r="I21" s="98"/>
      <c r="J21" s="88"/>
    </row>
    <row r="22" s="57" customFormat="1" ht="32" customHeight="1" spans="1:10">
      <c r="A22" s="84"/>
      <c r="B22" s="82"/>
      <c r="C22" s="83" t="s">
        <v>58</v>
      </c>
      <c r="D22" s="82" t="s">
        <v>243</v>
      </c>
      <c r="E22" s="82" t="s">
        <v>145</v>
      </c>
      <c r="F22" s="82" t="s">
        <v>145</v>
      </c>
      <c r="G22" s="82">
        <v>10</v>
      </c>
      <c r="H22" s="101">
        <v>9</v>
      </c>
      <c r="I22" s="98"/>
      <c r="J22" s="88"/>
    </row>
    <row r="23" s="57" customFormat="1" ht="32" customHeight="1" spans="1:10">
      <c r="A23" s="84"/>
      <c r="B23" s="83" t="s">
        <v>61</v>
      </c>
      <c r="C23" s="83" t="s">
        <v>62</v>
      </c>
      <c r="D23" s="88" t="s">
        <v>63</v>
      </c>
      <c r="E23" s="82" t="s">
        <v>57</v>
      </c>
      <c r="F23" s="87">
        <v>0.95</v>
      </c>
      <c r="G23" s="82">
        <v>20</v>
      </c>
      <c r="H23" s="101">
        <v>20</v>
      </c>
      <c r="I23" s="99" t="s">
        <v>64</v>
      </c>
      <c r="J23" s="88"/>
    </row>
    <row r="24" s="57" customFormat="1" ht="19" customHeight="1" spans="1:10">
      <c r="A24" s="89" t="s">
        <v>65</v>
      </c>
      <c r="B24" s="90"/>
      <c r="C24" s="90"/>
      <c r="D24" s="90"/>
      <c r="E24" s="90"/>
      <c r="F24" s="91"/>
      <c r="G24" s="92">
        <v>100</v>
      </c>
      <c r="H24" s="112">
        <v>95</v>
      </c>
      <c r="I24" s="92"/>
      <c r="J24" s="88"/>
    </row>
    <row r="25" s="56" customFormat="1" ht="78" customHeight="1" spans="1:10">
      <c r="A25" s="93" t="s">
        <v>66</v>
      </c>
      <c r="B25" s="93"/>
      <c r="C25" s="93"/>
      <c r="D25" s="93"/>
      <c r="E25" s="63"/>
      <c r="F25" s="93"/>
      <c r="G25" s="93"/>
      <c r="H25" s="93"/>
      <c r="I25" s="63"/>
      <c r="J25" s="93"/>
    </row>
  </sheetData>
  <mergeCells count="22">
    <mergeCell ref="A1:B1"/>
    <mergeCell ref="A2:J2"/>
    <mergeCell ref="A3:J3"/>
    <mergeCell ref="A4:C4"/>
    <mergeCell ref="D4:J4"/>
    <mergeCell ref="A5:C5"/>
    <mergeCell ref="D5:F5"/>
    <mergeCell ref="H5:J5"/>
    <mergeCell ref="B11:F11"/>
    <mergeCell ref="G11:J11"/>
    <mergeCell ref="B12:F12"/>
    <mergeCell ref="G12:J12"/>
    <mergeCell ref="A24:F24"/>
    <mergeCell ref="A25:J25"/>
    <mergeCell ref="A11:A12"/>
    <mergeCell ref="A13:A23"/>
    <mergeCell ref="B14:B18"/>
    <mergeCell ref="B19:B22"/>
    <mergeCell ref="C15:C16"/>
    <mergeCell ref="I15:I18"/>
    <mergeCell ref="I19:I22"/>
    <mergeCell ref="A6:C10"/>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K11" sqref="K11"/>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244</v>
      </c>
      <c r="E4" s="66"/>
      <c r="F4" s="66"/>
      <c r="G4" s="66"/>
      <c r="H4" s="66"/>
      <c r="I4" s="66"/>
      <c r="J4" s="66"/>
    </row>
    <row r="5" s="57" customFormat="1" customHeight="1" spans="1:10">
      <c r="A5" s="64" t="s">
        <v>5</v>
      </c>
      <c r="B5" s="65"/>
      <c r="C5" s="65"/>
      <c r="D5" s="64" t="s">
        <v>6</v>
      </c>
      <c r="E5" s="65"/>
      <c r="F5" s="65"/>
      <c r="G5" s="66" t="s">
        <v>7</v>
      </c>
      <c r="H5" s="66" t="s">
        <v>6</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9</v>
      </c>
      <c r="F7" s="66">
        <v>9</v>
      </c>
      <c r="G7" s="66">
        <v>9</v>
      </c>
      <c r="H7" s="66">
        <v>10</v>
      </c>
      <c r="I7" s="94">
        <v>1</v>
      </c>
      <c r="J7" s="66">
        <v>10</v>
      </c>
    </row>
    <row r="8" s="57" customFormat="1" ht="14" customHeight="1" spans="1:10">
      <c r="A8" s="74"/>
      <c r="B8" s="71"/>
      <c r="C8" s="72"/>
      <c r="D8" s="73" t="s">
        <v>16</v>
      </c>
      <c r="E8" s="66">
        <v>9</v>
      </c>
      <c r="F8" s="66">
        <v>9</v>
      </c>
      <c r="G8" s="66">
        <v>9</v>
      </c>
      <c r="H8" s="66" t="s">
        <v>17</v>
      </c>
      <c r="I8" s="66"/>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37" customHeight="1" spans="1:10">
      <c r="A12" s="81"/>
      <c r="B12" s="66" t="s">
        <v>245</v>
      </c>
      <c r="C12" s="66"/>
      <c r="D12" s="66"/>
      <c r="E12" s="66"/>
      <c r="F12" s="66"/>
      <c r="G12" s="65" t="s">
        <v>245</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99" customHeight="1" spans="1:10">
      <c r="A14" s="84"/>
      <c r="B14" s="83" t="s">
        <v>32</v>
      </c>
      <c r="C14" s="82" t="s">
        <v>33</v>
      </c>
      <c r="D14" s="187" t="s">
        <v>246</v>
      </c>
      <c r="E14" s="187" t="s">
        <v>247</v>
      </c>
      <c r="F14" s="187" t="s">
        <v>247</v>
      </c>
      <c r="G14" s="187">
        <v>5</v>
      </c>
      <c r="H14" s="101">
        <v>5</v>
      </c>
      <c r="I14" s="99" t="s">
        <v>35</v>
      </c>
      <c r="J14" s="88"/>
    </row>
    <row r="15" s="57" customFormat="1" ht="30" customHeight="1" spans="1:10">
      <c r="A15" s="84"/>
      <c r="B15" s="84"/>
      <c r="C15" s="82"/>
      <c r="D15" s="187" t="s">
        <v>248</v>
      </c>
      <c r="E15" s="187" t="s">
        <v>249</v>
      </c>
      <c r="F15" s="187" t="s">
        <v>249</v>
      </c>
      <c r="G15" s="187">
        <v>5</v>
      </c>
      <c r="H15" s="101">
        <v>5</v>
      </c>
      <c r="I15" s="97"/>
      <c r="J15" s="88"/>
    </row>
    <row r="16" s="57" customFormat="1" ht="19" customHeight="1" spans="1:10">
      <c r="A16" s="84"/>
      <c r="B16" s="84"/>
      <c r="C16" s="83" t="s">
        <v>37</v>
      </c>
      <c r="D16" s="57" t="s">
        <v>250</v>
      </c>
      <c r="E16" s="194">
        <v>1</v>
      </c>
      <c r="F16" s="194">
        <v>1</v>
      </c>
      <c r="G16" s="187">
        <v>10</v>
      </c>
      <c r="H16" s="101">
        <v>10</v>
      </c>
      <c r="I16" s="97" t="s">
        <v>40</v>
      </c>
      <c r="J16" s="88"/>
    </row>
    <row r="17" s="57" customFormat="1" ht="19" customHeight="1" spans="1:10">
      <c r="A17" s="84"/>
      <c r="B17" s="84"/>
      <c r="C17" s="83" t="s">
        <v>41</v>
      </c>
      <c r="D17" s="187" t="s">
        <v>251</v>
      </c>
      <c r="E17" s="194">
        <v>1</v>
      </c>
      <c r="F17" s="194">
        <v>1</v>
      </c>
      <c r="G17" s="187">
        <v>10</v>
      </c>
      <c r="H17" s="101">
        <v>10</v>
      </c>
      <c r="I17" s="107"/>
      <c r="J17" s="88"/>
    </row>
    <row r="18" s="57" customFormat="1" ht="19" customHeight="1" spans="1:10">
      <c r="A18" s="84"/>
      <c r="B18" s="84"/>
      <c r="C18" s="83" t="s">
        <v>44</v>
      </c>
      <c r="D18" s="187" t="s">
        <v>252</v>
      </c>
      <c r="E18" s="196" t="s">
        <v>253</v>
      </c>
      <c r="F18" s="196" t="s">
        <v>253</v>
      </c>
      <c r="G18" s="82">
        <v>10</v>
      </c>
      <c r="H18" s="101">
        <v>10</v>
      </c>
      <c r="I18" s="107"/>
      <c r="J18" s="88"/>
    </row>
    <row r="19" s="57" customFormat="1" ht="32" customHeight="1" spans="1:10">
      <c r="A19" s="84"/>
      <c r="B19" s="82"/>
      <c r="C19" s="83" t="s">
        <v>52</v>
      </c>
      <c r="D19" s="197" t="s">
        <v>53</v>
      </c>
      <c r="E19" s="198" t="s">
        <v>54</v>
      </c>
      <c r="F19" s="198" t="s">
        <v>54</v>
      </c>
      <c r="G19" s="82">
        <v>10</v>
      </c>
      <c r="H19" s="101">
        <v>10</v>
      </c>
      <c r="I19" s="98"/>
      <c r="J19" s="88"/>
    </row>
    <row r="20" s="57" customFormat="1" ht="32" customHeight="1" spans="1:10">
      <c r="A20" s="84"/>
      <c r="B20" s="82"/>
      <c r="C20" s="83" t="s">
        <v>58</v>
      </c>
      <c r="D20" s="197" t="s">
        <v>254</v>
      </c>
      <c r="E20" s="196" t="s">
        <v>169</v>
      </c>
      <c r="F20" s="196" t="s">
        <v>169</v>
      </c>
      <c r="G20" s="82">
        <v>10</v>
      </c>
      <c r="H20" s="101">
        <v>10</v>
      </c>
      <c r="I20" s="98"/>
      <c r="J20" s="88"/>
    </row>
    <row r="21" s="57" customFormat="1" ht="32" customHeight="1" spans="1:10">
      <c r="A21" s="84"/>
      <c r="B21" s="83" t="s">
        <v>61</v>
      </c>
      <c r="C21" s="83" t="s">
        <v>62</v>
      </c>
      <c r="D21" s="88" t="s">
        <v>63</v>
      </c>
      <c r="E21" s="82" t="s">
        <v>57</v>
      </c>
      <c r="F21" s="87">
        <v>0.95</v>
      </c>
      <c r="G21" s="82">
        <v>20</v>
      </c>
      <c r="H21" s="101">
        <v>20</v>
      </c>
      <c r="I21" s="99" t="s">
        <v>64</v>
      </c>
      <c r="J21" s="88"/>
    </row>
    <row r="22" s="57" customFormat="1" ht="19" customHeight="1" spans="1:10">
      <c r="A22" s="89" t="s">
        <v>65</v>
      </c>
      <c r="B22" s="90"/>
      <c r="C22" s="90"/>
      <c r="D22" s="90"/>
      <c r="E22" s="90"/>
      <c r="F22" s="91"/>
      <c r="G22" s="92">
        <v>80</v>
      </c>
      <c r="H22" s="112">
        <v>80</v>
      </c>
      <c r="I22" s="92"/>
      <c r="J22" s="88"/>
    </row>
    <row r="23" s="56" customFormat="1" ht="78" customHeight="1" spans="1:10">
      <c r="A23" s="93" t="s">
        <v>66</v>
      </c>
      <c r="B23" s="93"/>
      <c r="C23" s="93"/>
      <c r="D23" s="93"/>
      <c r="E23" s="63"/>
      <c r="F23" s="93"/>
      <c r="G23" s="93"/>
      <c r="H23" s="93"/>
      <c r="I23" s="63"/>
      <c r="J23" s="93"/>
    </row>
  </sheetData>
  <mergeCells count="22">
    <mergeCell ref="A1:B1"/>
    <mergeCell ref="A2:J2"/>
    <mergeCell ref="A3:J3"/>
    <mergeCell ref="A4:C4"/>
    <mergeCell ref="D4:J4"/>
    <mergeCell ref="A5:C5"/>
    <mergeCell ref="D5:F5"/>
    <mergeCell ref="H5:J5"/>
    <mergeCell ref="B11:F11"/>
    <mergeCell ref="G11:J11"/>
    <mergeCell ref="B12:F12"/>
    <mergeCell ref="G12:J12"/>
    <mergeCell ref="A22:F22"/>
    <mergeCell ref="A23:J23"/>
    <mergeCell ref="A11:A12"/>
    <mergeCell ref="A13:A21"/>
    <mergeCell ref="B14:B18"/>
    <mergeCell ref="B19:B20"/>
    <mergeCell ref="C14:C15"/>
    <mergeCell ref="I16:I18"/>
    <mergeCell ref="I19:I20"/>
    <mergeCell ref="A6:C10"/>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topLeftCell="A14" workbookViewId="0">
      <selection activeCell="G12" sqref="G12:J12"/>
    </sheetView>
  </sheetViews>
  <sheetFormatPr defaultColWidth="9" defaultRowHeight="13.5"/>
  <cols>
    <col min="1" max="1" width="3.5" style="195" customWidth="1"/>
    <col min="2" max="2" width="6.625" style="195" customWidth="1"/>
    <col min="3" max="3" width="7.375" style="195" customWidth="1"/>
    <col min="4" max="4" width="16.875" style="195" customWidth="1"/>
    <col min="5" max="5" width="13.125" style="195" customWidth="1"/>
    <col min="6" max="6" width="9.25" style="195" customWidth="1"/>
    <col min="7" max="8" width="9.375" style="195" customWidth="1"/>
    <col min="9" max="9" width="11.375" style="195" customWidth="1"/>
    <col min="10" max="10" width="15.5" style="195" customWidth="1"/>
    <col min="11" max="12" width="9" style="195" customWidth="1"/>
    <col min="13" max="13" width="9.125" style="195" customWidth="1"/>
    <col min="14" max="31" width="9" style="195" customWidth="1"/>
    <col min="32" max="16384" width="9.75" style="195"/>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255</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26.7528</v>
      </c>
      <c r="F7" s="66">
        <v>26.7528</v>
      </c>
      <c r="G7" s="66">
        <v>18.0807</v>
      </c>
      <c r="H7" s="66">
        <v>10</v>
      </c>
      <c r="I7" s="179">
        <v>0.68</v>
      </c>
      <c r="J7" s="66">
        <v>10</v>
      </c>
    </row>
    <row r="8" s="57" customFormat="1" ht="17.1" customHeight="1" spans="1:10">
      <c r="A8" s="74"/>
      <c r="B8" s="71"/>
      <c r="C8" s="72"/>
      <c r="D8" s="73" t="s">
        <v>16</v>
      </c>
      <c r="E8" s="66">
        <v>26.7528</v>
      </c>
      <c r="F8" s="66">
        <v>26.7528</v>
      </c>
      <c r="G8" s="66">
        <v>18.0807</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256</v>
      </c>
      <c r="C12" s="185"/>
      <c r="D12" s="185"/>
      <c r="E12" s="185"/>
      <c r="F12" s="185"/>
      <c r="G12" s="186" t="s">
        <v>256</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187" t="s">
        <v>257</v>
      </c>
      <c r="E14" s="188">
        <v>42</v>
      </c>
      <c r="F14" s="187" t="s">
        <v>258</v>
      </c>
      <c r="G14" s="187">
        <v>5</v>
      </c>
      <c r="H14" s="82">
        <v>5</v>
      </c>
      <c r="I14" s="82" t="s">
        <v>35</v>
      </c>
      <c r="J14" s="88"/>
    </row>
    <row r="15" s="57" customFormat="1" ht="42.95" customHeight="1" spans="1:10">
      <c r="A15" s="84"/>
      <c r="B15" s="84"/>
      <c r="C15" s="84"/>
      <c r="D15" s="187" t="s">
        <v>259</v>
      </c>
      <c r="E15" s="188" t="s">
        <v>260</v>
      </c>
      <c r="F15" s="188" t="s">
        <v>260</v>
      </c>
      <c r="G15" s="187">
        <v>5</v>
      </c>
      <c r="H15" s="82">
        <v>5</v>
      </c>
      <c r="I15" s="97"/>
      <c r="J15" s="88"/>
    </row>
    <row r="16" s="57" customFormat="1" ht="42.95" customHeight="1" spans="1:10">
      <c r="A16" s="84"/>
      <c r="B16" s="84"/>
      <c r="C16" s="83" t="s">
        <v>128</v>
      </c>
      <c r="D16" s="187" t="s">
        <v>261</v>
      </c>
      <c r="E16" s="189">
        <v>1</v>
      </c>
      <c r="F16" s="194">
        <v>1</v>
      </c>
      <c r="G16" s="187">
        <v>5</v>
      </c>
      <c r="H16" s="82">
        <v>5</v>
      </c>
      <c r="I16" s="97" t="s">
        <v>40</v>
      </c>
      <c r="J16" s="88"/>
    </row>
    <row r="17" s="57" customFormat="1" ht="42.95" customHeight="1" spans="1:10">
      <c r="A17" s="84"/>
      <c r="B17" s="84"/>
      <c r="C17" s="84"/>
      <c r="D17" s="187" t="s">
        <v>262</v>
      </c>
      <c r="E17" s="189">
        <v>0.95</v>
      </c>
      <c r="F17" s="194">
        <v>0.98</v>
      </c>
      <c r="G17" s="187">
        <v>5</v>
      </c>
      <c r="H17" s="82">
        <v>5</v>
      </c>
      <c r="I17" s="107"/>
      <c r="J17" s="88"/>
    </row>
    <row r="18" s="57" customFormat="1" ht="42.95" customHeight="1" spans="1:10">
      <c r="A18" s="84"/>
      <c r="B18" s="84"/>
      <c r="C18" s="83" t="s">
        <v>132</v>
      </c>
      <c r="D18" s="187" t="s">
        <v>263</v>
      </c>
      <c r="E18" s="189" t="s">
        <v>43</v>
      </c>
      <c r="F18" s="187" t="s">
        <v>43</v>
      </c>
      <c r="G18" s="187">
        <v>10</v>
      </c>
      <c r="H18" s="82">
        <v>10</v>
      </c>
      <c r="I18" s="107"/>
      <c r="J18" s="88"/>
    </row>
    <row r="19" s="57" customFormat="1" ht="42.95" customHeight="1" spans="1:10">
      <c r="A19" s="84"/>
      <c r="B19" s="84"/>
      <c r="C19" s="83" t="s">
        <v>158</v>
      </c>
      <c r="D19" s="187" t="s">
        <v>264</v>
      </c>
      <c r="E19" s="188" t="s">
        <v>265</v>
      </c>
      <c r="F19" s="187" t="s">
        <v>265</v>
      </c>
      <c r="G19" s="187">
        <v>10</v>
      </c>
      <c r="H19" s="83">
        <v>10</v>
      </c>
      <c r="I19" s="107"/>
      <c r="J19" s="193" t="s">
        <v>161</v>
      </c>
    </row>
    <row r="20" s="57" customFormat="1" ht="54.95" customHeight="1" spans="1:10">
      <c r="A20" s="84"/>
      <c r="B20" s="82" t="s">
        <v>137</v>
      </c>
      <c r="C20" s="83" t="s">
        <v>138</v>
      </c>
      <c r="D20" s="187" t="s">
        <v>266</v>
      </c>
      <c r="E20" s="188" t="s">
        <v>267</v>
      </c>
      <c r="F20" s="188" t="s">
        <v>267</v>
      </c>
      <c r="G20" s="187">
        <v>10</v>
      </c>
      <c r="H20" s="82">
        <v>10</v>
      </c>
      <c r="I20" s="99" t="s">
        <v>40</v>
      </c>
      <c r="J20" s="88"/>
    </row>
    <row r="21" s="57" customFormat="1" ht="42.95" customHeight="1" spans="1:10">
      <c r="A21" s="84"/>
      <c r="B21" s="82"/>
      <c r="C21" s="83" t="s">
        <v>140</v>
      </c>
      <c r="D21" s="187" t="s">
        <v>268</v>
      </c>
      <c r="E21" s="189" t="s">
        <v>267</v>
      </c>
      <c r="F21" s="188" t="s">
        <v>267</v>
      </c>
      <c r="G21" s="187">
        <v>10</v>
      </c>
      <c r="H21" s="82">
        <v>10</v>
      </c>
      <c r="I21" s="98"/>
      <c r="J21" s="88"/>
    </row>
    <row r="22" s="57" customFormat="1" ht="42.95" customHeight="1" spans="1:10">
      <c r="A22" s="84"/>
      <c r="B22" s="82"/>
      <c r="C22" s="83" t="s">
        <v>142</v>
      </c>
      <c r="D22" s="187" t="s">
        <v>269</v>
      </c>
      <c r="E22" s="189" t="s">
        <v>169</v>
      </c>
      <c r="F22" s="188" t="s">
        <v>169</v>
      </c>
      <c r="G22" s="187">
        <v>10</v>
      </c>
      <c r="H22" s="82">
        <v>10</v>
      </c>
      <c r="I22" s="98"/>
      <c r="J22" s="88"/>
    </row>
    <row r="23" s="57" customFormat="1" ht="42.95" customHeight="1" spans="1:10">
      <c r="A23" s="84"/>
      <c r="B23" s="82"/>
      <c r="C23" s="83" t="s">
        <v>143</v>
      </c>
      <c r="D23" s="187" t="s">
        <v>270</v>
      </c>
      <c r="E23" s="189">
        <v>0</v>
      </c>
      <c r="F23" s="189">
        <v>0</v>
      </c>
      <c r="G23" s="187">
        <v>10</v>
      </c>
      <c r="H23" s="82">
        <v>10</v>
      </c>
      <c r="I23" s="98"/>
      <c r="J23" s="88"/>
    </row>
    <row r="24" s="57" customFormat="1" ht="42.95" customHeight="1" spans="1:10">
      <c r="A24" s="84"/>
      <c r="B24" s="83" t="s">
        <v>101</v>
      </c>
      <c r="C24" s="83" t="s">
        <v>146</v>
      </c>
      <c r="D24" s="85" t="s">
        <v>147</v>
      </c>
      <c r="E24" s="189">
        <v>0.95</v>
      </c>
      <c r="F24" s="169" t="s">
        <v>117</v>
      </c>
      <c r="G24" s="82">
        <v>20</v>
      </c>
      <c r="H24" s="82">
        <v>19</v>
      </c>
      <c r="I24" s="99" t="s">
        <v>64</v>
      </c>
      <c r="J24" s="88"/>
    </row>
    <row r="25" s="57" customFormat="1" ht="18.95" customHeight="1" spans="1:10">
      <c r="A25" s="89" t="s">
        <v>65</v>
      </c>
      <c r="B25" s="90"/>
      <c r="C25" s="90"/>
      <c r="D25" s="90"/>
      <c r="E25" s="90"/>
      <c r="F25" s="91"/>
      <c r="G25" s="92">
        <v>100</v>
      </c>
      <c r="H25" s="92">
        <v>99</v>
      </c>
      <c r="I25" s="92"/>
      <c r="J25" s="88"/>
    </row>
    <row r="26" s="56" customFormat="1" ht="78" customHeight="1" spans="1:10">
      <c r="A26" s="93" t="s">
        <v>66</v>
      </c>
      <c r="B26" s="93"/>
      <c r="C26" s="93"/>
      <c r="D26" s="93"/>
      <c r="E26" s="63"/>
      <c r="F26" s="93"/>
      <c r="G26" s="93"/>
      <c r="H26" s="93"/>
      <c r="I26" s="63"/>
      <c r="J26" s="93"/>
    </row>
  </sheetData>
  <mergeCells count="23">
    <mergeCell ref="A1:B1"/>
    <mergeCell ref="A2:J2"/>
    <mergeCell ref="A3:J3"/>
    <mergeCell ref="A4:C4"/>
    <mergeCell ref="D4:J4"/>
    <mergeCell ref="A5:C5"/>
    <mergeCell ref="D5:F5"/>
    <mergeCell ref="H5:J5"/>
    <mergeCell ref="B11:F11"/>
    <mergeCell ref="G11:J11"/>
    <mergeCell ref="B12:F12"/>
    <mergeCell ref="G12:J12"/>
    <mergeCell ref="A25:F25"/>
    <mergeCell ref="A26:J26"/>
    <mergeCell ref="A11:A12"/>
    <mergeCell ref="A13:A24"/>
    <mergeCell ref="B14:B19"/>
    <mergeCell ref="B20:B23"/>
    <mergeCell ref="C14:C15"/>
    <mergeCell ref="C16:C17"/>
    <mergeCell ref="I16:I19"/>
    <mergeCell ref="I20:I23"/>
    <mergeCell ref="A6:C10"/>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H14" sqref="H14:H22"/>
    </sheetView>
  </sheetViews>
  <sheetFormatPr defaultColWidth="9.75" defaultRowHeight="12"/>
  <cols>
    <col min="1" max="1" width="3.5" style="56" customWidth="1"/>
    <col min="2" max="2" width="6.625" style="56" customWidth="1"/>
    <col min="3" max="3" width="7.375" style="56" customWidth="1"/>
    <col min="4" max="4" width="16.875" style="56" customWidth="1"/>
    <col min="5" max="5" width="13.125" style="58" customWidth="1"/>
    <col min="6" max="6" width="9.25" style="56" customWidth="1"/>
    <col min="7" max="8" width="9.375" style="56" customWidth="1"/>
    <col min="9" max="9" width="11.375" style="58" customWidth="1"/>
    <col min="10" max="10" width="15.5" style="56" customWidth="1"/>
    <col min="11" max="12" width="9" style="56" customWidth="1"/>
    <col min="13" max="13" width="9.125" style="56" customWidth="1"/>
    <col min="14"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271</v>
      </c>
      <c r="E4" s="66"/>
      <c r="F4" s="66"/>
      <c r="G4" s="66"/>
      <c r="H4" s="66"/>
      <c r="I4" s="66"/>
      <c r="J4" s="66"/>
    </row>
    <row r="5" s="57" customFormat="1" ht="17.1" customHeight="1" spans="1:10">
      <c r="A5" s="64" t="s">
        <v>5</v>
      </c>
      <c r="B5" s="65"/>
      <c r="C5" s="65"/>
      <c r="D5" s="64" t="s">
        <v>123</v>
      </c>
      <c r="E5" s="65"/>
      <c r="F5" s="65"/>
      <c r="G5" s="66" t="s">
        <v>7</v>
      </c>
      <c r="H5" s="64" t="s">
        <v>123</v>
      </c>
      <c r="I5" s="65"/>
      <c r="J5" s="65"/>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4.65</v>
      </c>
      <c r="F7" s="66">
        <v>4.65</v>
      </c>
      <c r="G7" s="66">
        <v>4.65</v>
      </c>
      <c r="H7" s="66">
        <v>10</v>
      </c>
      <c r="I7" s="179">
        <v>1</v>
      </c>
      <c r="J7" s="66">
        <v>10</v>
      </c>
    </row>
    <row r="8" s="57" customFormat="1" ht="17.1" customHeight="1" spans="1:10">
      <c r="A8" s="74"/>
      <c r="B8" s="71"/>
      <c r="C8" s="72"/>
      <c r="D8" s="73" t="s">
        <v>16</v>
      </c>
      <c r="E8" s="66">
        <v>4.65</v>
      </c>
      <c r="F8" s="66">
        <v>4.65</v>
      </c>
      <c r="G8" s="66">
        <v>4.65</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256</v>
      </c>
      <c r="C12" s="185"/>
      <c r="D12" s="185"/>
      <c r="E12" s="185"/>
      <c r="F12" s="185"/>
      <c r="G12" s="186" t="s">
        <v>256</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87</v>
      </c>
      <c r="C14" s="83" t="s">
        <v>125</v>
      </c>
      <c r="D14" s="187" t="s">
        <v>272</v>
      </c>
      <c r="E14" s="188">
        <v>31</v>
      </c>
      <c r="F14" s="187" t="s">
        <v>273</v>
      </c>
      <c r="G14" s="187">
        <v>10</v>
      </c>
      <c r="H14" s="82">
        <v>10</v>
      </c>
      <c r="I14" s="82" t="s">
        <v>35</v>
      </c>
      <c r="J14" s="88"/>
    </row>
    <row r="15" s="57" customFormat="1" ht="42.95" customHeight="1" spans="1:10">
      <c r="A15" s="84"/>
      <c r="B15" s="84"/>
      <c r="C15" s="83" t="s">
        <v>128</v>
      </c>
      <c r="D15" s="187" t="s">
        <v>274</v>
      </c>
      <c r="E15" s="189">
        <v>1</v>
      </c>
      <c r="F15" s="194">
        <v>1</v>
      </c>
      <c r="G15" s="187">
        <v>10</v>
      </c>
      <c r="H15" s="82">
        <v>10</v>
      </c>
      <c r="I15" s="97" t="s">
        <v>40</v>
      </c>
      <c r="J15" s="88"/>
    </row>
    <row r="16" s="57" customFormat="1" ht="42.95" customHeight="1" spans="1:10">
      <c r="A16" s="84"/>
      <c r="B16" s="84"/>
      <c r="C16" s="83" t="s">
        <v>132</v>
      </c>
      <c r="D16" s="187" t="s">
        <v>275</v>
      </c>
      <c r="E16" s="189" t="s">
        <v>43</v>
      </c>
      <c r="F16" s="187" t="s">
        <v>43</v>
      </c>
      <c r="G16" s="187">
        <v>10</v>
      </c>
      <c r="H16" s="82">
        <v>10</v>
      </c>
      <c r="I16" s="107"/>
      <c r="J16" s="88"/>
    </row>
    <row r="17" s="57" customFormat="1" ht="42.95" customHeight="1" spans="1:10">
      <c r="A17" s="84"/>
      <c r="B17" s="84"/>
      <c r="C17" s="83" t="s">
        <v>158</v>
      </c>
      <c r="D17" s="187" t="s">
        <v>276</v>
      </c>
      <c r="E17" s="188" t="s">
        <v>277</v>
      </c>
      <c r="F17" s="188" t="s">
        <v>277</v>
      </c>
      <c r="G17" s="187">
        <v>10</v>
      </c>
      <c r="H17" s="83">
        <v>10</v>
      </c>
      <c r="I17" s="107"/>
      <c r="J17" s="193" t="s">
        <v>161</v>
      </c>
    </row>
    <row r="18" s="57" customFormat="1" ht="54.95" customHeight="1" spans="1:10">
      <c r="A18" s="84"/>
      <c r="B18" s="82" t="s">
        <v>137</v>
      </c>
      <c r="C18" s="83" t="s">
        <v>138</v>
      </c>
      <c r="D18" s="187" t="s">
        <v>266</v>
      </c>
      <c r="E18" s="188" t="s">
        <v>267</v>
      </c>
      <c r="F18" s="188" t="s">
        <v>267</v>
      </c>
      <c r="G18" s="187">
        <v>10</v>
      </c>
      <c r="H18" s="82">
        <v>9</v>
      </c>
      <c r="I18" s="99" t="s">
        <v>40</v>
      </c>
      <c r="J18" s="88"/>
    </row>
    <row r="19" s="57" customFormat="1" ht="42.95" customHeight="1" spans="1:10">
      <c r="A19" s="84"/>
      <c r="B19" s="82"/>
      <c r="C19" s="83" t="s">
        <v>140</v>
      </c>
      <c r="D19" s="187" t="s">
        <v>268</v>
      </c>
      <c r="E19" s="189" t="s">
        <v>267</v>
      </c>
      <c r="F19" s="188" t="s">
        <v>267</v>
      </c>
      <c r="G19" s="187">
        <v>10</v>
      </c>
      <c r="H19" s="82">
        <v>9</v>
      </c>
      <c r="I19" s="98"/>
      <c r="J19" s="88"/>
    </row>
    <row r="20" s="57" customFormat="1" ht="42.95" customHeight="1" spans="1:10">
      <c r="A20" s="84"/>
      <c r="B20" s="82"/>
      <c r="C20" s="83" t="s">
        <v>142</v>
      </c>
      <c r="D20" s="187" t="s">
        <v>269</v>
      </c>
      <c r="E20" s="189" t="s">
        <v>169</v>
      </c>
      <c r="F20" s="188" t="s">
        <v>169</v>
      </c>
      <c r="G20" s="187">
        <v>10</v>
      </c>
      <c r="H20" s="82">
        <v>9</v>
      </c>
      <c r="I20" s="98"/>
      <c r="J20" s="88"/>
    </row>
    <row r="21" s="57" customFormat="1" ht="42.95" customHeight="1" spans="1:10">
      <c r="A21" s="84"/>
      <c r="B21" s="82"/>
      <c r="C21" s="83" t="s">
        <v>143</v>
      </c>
      <c r="D21" s="187" t="s">
        <v>270</v>
      </c>
      <c r="E21" s="189">
        <v>0</v>
      </c>
      <c r="F21" s="189">
        <v>0</v>
      </c>
      <c r="G21" s="187">
        <v>10</v>
      </c>
      <c r="H21" s="82">
        <v>10</v>
      </c>
      <c r="I21" s="98"/>
      <c r="J21" s="88"/>
    </row>
    <row r="22" s="57" customFormat="1" ht="42.95" customHeight="1" spans="1:10">
      <c r="A22" s="84"/>
      <c r="B22" s="83" t="s">
        <v>101</v>
      </c>
      <c r="C22" s="83" t="s">
        <v>146</v>
      </c>
      <c r="D22" s="85" t="s">
        <v>147</v>
      </c>
      <c r="E22" s="189">
        <v>0.95</v>
      </c>
      <c r="F22" s="169" t="s">
        <v>117</v>
      </c>
      <c r="G22" s="82">
        <v>20</v>
      </c>
      <c r="H22" s="82">
        <v>19</v>
      </c>
      <c r="I22" s="99" t="s">
        <v>64</v>
      </c>
      <c r="J22" s="88"/>
    </row>
    <row r="23" s="57" customFormat="1" ht="18.95" customHeight="1" spans="1:10">
      <c r="A23" s="89" t="s">
        <v>65</v>
      </c>
      <c r="B23" s="90"/>
      <c r="C23" s="90"/>
      <c r="D23" s="90"/>
      <c r="E23" s="90"/>
      <c r="F23" s="91"/>
      <c r="G23" s="92">
        <v>100</v>
      </c>
      <c r="H23" s="92">
        <f>SUM(H14:H22)</f>
        <v>96</v>
      </c>
      <c r="I23" s="92"/>
      <c r="J23" s="88"/>
    </row>
    <row r="24" s="56" customFormat="1" ht="78" customHeight="1" spans="1:10">
      <c r="A24" s="93" t="s">
        <v>66</v>
      </c>
      <c r="B24" s="93"/>
      <c r="C24" s="93"/>
      <c r="D24" s="93"/>
      <c r="E24" s="63"/>
      <c r="F24" s="93"/>
      <c r="G24" s="93"/>
      <c r="H24" s="93"/>
      <c r="I24" s="63"/>
      <c r="J24" s="93"/>
    </row>
  </sheetData>
  <mergeCells count="21">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7"/>
    <mergeCell ref="B18:B21"/>
    <mergeCell ref="I15:I17"/>
    <mergeCell ref="I18:I21"/>
    <mergeCell ref="A6:C10"/>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G12" sqref="G12:J12"/>
    </sheetView>
  </sheetViews>
  <sheetFormatPr defaultColWidth="9.75" defaultRowHeight="12"/>
  <cols>
    <col min="1" max="1" width="3.5" style="56" customWidth="1"/>
    <col min="2" max="2" width="6.625" style="56" customWidth="1"/>
    <col min="3" max="3" width="7.375" style="56" customWidth="1"/>
    <col min="4" max="4" width="16.875" style="56" customWidth="1"/>
    <col min="5" max="5" width="13.125" style="58" customWidth="1"/>
    <col min="6" max="6" width="9.25" style="56" customWidth="1"/>
    <col min="7" max="8" width="9.375" style="56" customWidth="1"/>
    <col min="9" max="9" width="11.375" style="58" customWidth="1"/>
    <col min="10" max="10" width="15.5" style="56" customWidth="1"/>
    <col min="11" max="12" width="9" style="56" customWidth="1"/>
    <col min="13" max="13" width="9.125" style="56" customWidth="1"/>
    <col min="14"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7.1" customHeight="1" spans="1:10">
      <c r="A4" s="64" t="s">
        <v>3</v>
      </c>
      <c r="B4" s="65"/>
      <c r="C4" s="65"/>
      <c r="D4" s="66" t="s">
        <v>278</v>
      </c>
      <c r="E4" s="66"/>
      <c r="F4" s="66"/>
      <c r="G4" s="66"/>
      <c r="H4" s="66"/>
      <c r="I4" s="66"/>
      <c r="J4" s="66"/>
    </row>
    <row r="5" s="57" customFormat="1" ht="17.1" customHeight="1" spans="1:10">
      <c r="A5" s="64" t="s">
        <v>5</v>
      </c>
      <c r="B5" s="65"/>
      <c r="C5" s="65"/>
      <c r="D5" s="64" t="s">
        <v>123</v>
      </c>
      <c r="E5" s="65"/>
      <c r="F5" s="65"/>
      <c r="G5" s="66" t="s">
        <v>7</v>
      </c>
      <c r="H5" s="66" t="s">
        <v>123</v>
      </c>
      <c r="I5" s="66"/>
      <c r="J5" s="66"/>
    </row>
    <row r="6" s="57" customFormat="1" ht="17.1" customHeight="1" spans="1:10">
      <c r="A6" s="67" t="s">
        <v>8</v>
      </c>
      <c r="B6" s="68"/>
      <c r="C6" s="69"/>
      <c r="D6" s="64"/>
      <c r="E6" s="66" t="s">
        <v>9</v>
      </c>
      <c r="F6" s="66" t="s">
        <v>10</v>
      </c>
      <c r="G6" s="64" t="s">
        <v>11</v>
      </c>
      <c r="H6" s="66" t="s">
        <v>12</v>
      </c>
      <c r="I6" s="66" t="s">
        <v>13</v>
      </c>
      <c r="J6" s="66" t="s">
        <v>14</v>
      </c>
    </row>
    <row r="7" s="57" customFormat="1" ht="17.1" customHeight="1" spans="1:10">
      <c r="A7" s="70"/>
      <c r="B7" s="71"/>
      <c r="C7" s="72"/>
      <c r="D7" s="73" t="s">
        <v>15</v>
      </c>
      <c r="E7" s="66">
        <v>6</v>
      </c>
      <c r="F7" s="66">
        <v>6</v>
      </c>
      <c r="G7" s="66">
        <v>6</v>
      </c>
      <c r="H7" s="66">
        <v>10</v>
      </c>
      <c r="I7" s="179">
        <v>1</v>
      </c>
      <c r="J7" s="66">
        <v>10</v>
      </c>
    </row>
    <row r="8" s="57" customFormat="1" ht="17.1" customHeight="1" spans="1:10">
      <c r="A8" s="74"/>
      <c r="B8" s="71"/>
      <c r="C8" s="72"/>
      <c r="D8" s="73" t="s">
        <v>16</v>
      </c>
      <c r="E8" s="66">
        <v>6</v>
      </c>
      <c r="F8" s="66">
        <v>6</v>
      </c>
      <c r="G8" s="66">
        <v>6</v>
      </c>
      <c r="H8" s="66" t="s">
        <v>17</v>
      </c>
      <c r="I8" s="66"/>
      <c r="J8" s="66" t="s">
        <v>17</v>
      </c>
    </row>
    <row r="9" s="57" customFormat="1" ht="17.1" customHeight="1" spans="1:10">
      <c r="A9" s="74"/>
      <c r="B9" s="71"/>
      <c r="C9" s="72"/>
      <c r="D9" s="64" t="s">
        <v>18</v>
      </c>
      <c r="E9" s="66"/>
      <c r="F9" s="66"/>
      <c r="G9" s="64"/>
      <c r="H9" s="66" t="s">
        <v>17</v>
      </c>
      <c r="I9" s="66"/>
      <c r="J9" s="66" t="s">
        <v>17</v>
      </c>
    </row>
    <row r="10" s="57" customFormat="1" ht="17.1" customHeight="1" spans="1:10">
      <c r="A10" s="75"/>
      <c r="B10" s="71"/>
      <c r="C10" s="72"/>
      <c r="D10" s="76" t="s">
        <v>19</v>
      </c>
      <c r="E10" s="77"/>
      <c r="F10" s="77"/>
      <c r="G10" s="67"/>
      <c r="H10" s="77" t="s">
        <v>17</v>
      </c>
      <c r="I10" s="77"/>
      <c r="J10" s="77" t="s">
        <v>17</v>
      </c>
    </row>
    <row r="11" s="57" customFormat="1" ht="17.1" customHeight="1" spans="1:10">
      <c r="A11" s="70" t="s">
        <v>20</v>
      </c>
      <c r="B11" s="78" t="s">
        <v>21</v>
      </c>
      <c r="C11" s="79"/>
      <c r="D11" s="79"/>
      <c r="E11" s="79"/>
      <c r="F11" s="80"/>
      <c r="G11" s="64" t="s">
        <v>22</v>
      </c>
      <c r="H11" s="65"/>
      <c r="I11" s="65"/>
      <c r="J11" s="95"/>
    </row>
    <row r="12" s="57" customFormat="1" ht="75.95" customHeight="1" spans="1:10">
      <c r="A12" s="81"/>
      <c r="B12" s="185" t="s">
        <v>279</v>
      </c>
      <c r="C12" s="185"/>
      <c r="D12" s="185"/>
      <c r="E12" s="185"/>
      <c r="F12" s="185"/>
      <c r="G12" s="186" t="s">
        <v>279</v>
      </c>
      <c r="H12" s="186"/>
      <c r="I12" s="186"/>
      <c r="J12" s="192"/>
    </row>
    <row r="13" s="57" customFormat="1" ht="42.95" customHeight="1" spans="1:10">
      <c r="A13" s="83" t="s">
        <v>24</v>
      </c>
      <c r="B13" s="83" t="s">
        <v>25</v>
      </c>
      <c r="C13" s="82" t="s">
        <v>26</v>
      </c>
      <c r="D13" s="82" t="s">
        <v>27</v>
      </c>
      <c r="E13" s="82" t="s">
        <v>28</v>
      </c>
      <c r="F13" s="82" t="s">
        <v>29</v>
      </c>
      <c r="G13" s="82" t="s">
        <v>12</v>
      </c>
      <c r="H13" s="82" t="s">
        <v>14</v>
      </c>
      <c r="I13" s="96" t="s">
        <v>30</v>
      </c>
      <c r="J13" s="82" t="s">
        <v>31</v>
      </c>
    </row>
    <row r="14" s="57" customFormat="1" ht="42.95" customHeight="1" spans="1:10">
      <c r="A14" s="84"/>
      <c r="B14" s="83" t="s">
        <v>280</v>
      </c>
      <c r="C14" s="83" t="s">
        <v>125</v>
      </c>
      <c r="D14" s="187" t="s">
        <v>281</v>
      </c>
      <c r="E14" s="188">
        <v>2</v>
      </c>
      <c r="F14" s="188">
        <v>2</v>
      </c>
      <c r="G14" s="188">
        <v>10</v>
      </c>
      <c r="H14" s="111">
        <v>10</v>
      </c>
      <c r="I14" s="82" t="s">
        <v>35</v>
      </c>
      <c r="J14" s="88"/>
    </row>
    <row r="15" s="57" customFormat="1" ht="42.95" customHeight="1" spans="1:10">
      <c r="A15" s="84"/>
      <c r="B15" s="84"/>
      <c r="C15" s="83" t="s">
        <v>128</v>
      </c>
      <c r="D15" s="187" t="s">
        <v>282</v>
      </c>
      <c r="E15" s="189">
        <v>1</v>
      </c>
      <c r="F15" s="189">
        <v>1</v>
      </c>
      <c r="G15" s="188">
        <v>10</v>
      </c>
      <c r="H15" s="111">
        <v>10</v>
      </c>
      <c r="I15" s="97" t="s">
        <v>40</v>
      </c>
      <c r="J15" s="88"/>
    </row>
    <row r="16" s="57" customFormat="1" ht="42.95" customHeight="1" spans="1:10">
      <c r="A16" s="84"/>
      <c r="B16" s="84"/>
      <c r="C16" s="83" t="s">
        <v>132</v>
      </c>
      <c r="D16" s="187" t="s">
        <v>283</v>
      </c>
      <c r="E16" s="189" t="s">
        <v>43</v>
      </c>
      <c r="F16" s="188" t="s">
        <v>43</v>
      </c>
      <c r="G16" s="188">
        <v>10</v>
      </c>
      <c r="H16" s="111">
        <v>10</v>
      </c>
      <c r="I16" s="107"/>
      <c r="J16" s="88"/>
    </row>
    <row r="17" s="57" customFormat="1" ht="42.95" customHeight="1" spans="1:10">
      <c r="A17" s="84"/>
      <c r="B17" s="84"/>
      <c r="C17" s="83" t="s">
        <v>158</v>
      </c>
      <c r="D17" s="187" t="s">
        <v>284</v>
      </c>
      <c r="E17" s="188" t="s">
        <v>285</v>
      </c>
      <c r="F17" s="188" t="s">
        <v>285</v>
      </c>
      <c r="G17" s="188">
        <v>10</v>
      </c>
      <c r="H17" s="190">
        <v>10</v>
      </c>
      <c r="I17" s="107"/>
      <c r="J17" s="193"/>
    </row>
    <row r="18" s="57" customFormat="1" ht="42.95" customHeight="1" spans="1:10">
      <c r="A18" s="84"/>
      <c r="B18" s="82" t="s">
        <v>286</v>
      </c>
      <c r="C18" s="83" t="s">
        <v>140</v>
      </c>
      <c r="D18" s="187" t="s">
        <v>287</v>
      </c>
      <c r="E18" s="189" t="s">
        <v>288</v>
      </c>
      <c r="F18" s="189" t="s">
        <v>288</v>
      </c>
      <c r="G18" s="188">
        <v>10</v>
      </c>
      <c r="H18" s="111">
        <v>9</v>
      </c>
      <c r="I18" s="98"/>
      <c r="J18" s="88"/>
    </row>
    <row r="19" s="57" customFormat="1" ht="42.95" customHeight="1" spans="1:10">
      <c r="A19" s="84"/>
      <c r="B19" s="82"/>
      <c r="C19" s="83" t="s">
        <v>142</v>
      </c>
      <c r="D19" s="187" t="s">
        <v>289</v>
      </c>
      <c r="E19" s="189" t="s">
        <v>290</v>
      </c>
      <c r="F19" s="189" t="s">
        <v>290</v>
      </c>
      <c r="G19" s="188">
        <v>10</v>
      </c>
      <c r="H19" s="111">
        <v>9</v>
      </c>
      <c r="I19" s="98"/>
      <c r="J19" s="88"/>
    </row>
    <row r="20" s="57" customFormat="1" ht="42.95" customHeight="1" spans="1:10">
      <c r="A20" s="84"/>
      <c r="B20" s="82"/>
      <c r="C20" s="83" t="s">
        <v>143</v>
      </c>
      <c r="D20" s="187" t="s">
        <v>291</v>
      </c>
      <c r="E20" s="189">
        <v>1</v>
      </c>
      <c r="F20" s="189">
        <v>1</v>
      </c>
      <c r="G20" s="188">
        <v>10</v>
      </c>
      <c r="H20" s="111">
        <v>9</v>
      </c>
      <c r="I20" s="98"/>
      <c r="J20" s="88"/>
    </row>
    <row r="21" s="57" customFormat="1" ht="42.95" customHeight="1" spans="1:10">
      <c r="A21" s="84"/>
      <c r="B21" s="83" t="s">
        <v>101</v>
      </c>
      <c r="C21" s="83" t="s">
        <v>146</v>
      </c>
      <c r="D21" s="191" t="s">
        <v>147</v>
      </c>
      <c r="E21" s="189">
        <v>0.95</v>
      </c>
      <c r="F21" s="111" t="s">
        <v>117</v>
      </c>
      <c r="G21" s="111">
        <v>20</v>
      </c>
      <c r="H21" s="111">
        <v>19</v>
      </c>
      <c r="I21" s="99" t="s">
        <v>64</v>
      </c>
      <c r="J21" s="88"/>
    </row>
    <row r="22" s="57" customFormat="1" ht="18.95" customHeight="1" spans="1:10">
      <c r="A22" s="89" t="s">
        <v>65</v>
      </c>
      <c r="B22" s="90"/>
      <c r="C22" s="90"/>
      <c r="D22" s="90"/>
      <c r="E22" s="90"/>
      <c r="F22" s="91"/>
      <c r="G22" s="92">
        <v>100</v>
      </c>
      <c r="H22" s="92">
        <f>SUM(H14:H21)</f>
        <v>86</v>
      </c>
      <c r="I22" s="92"/>
      <c r="J22" s="88"/>
    </row>
    <row r="23" s="56" customFormat="1" ht="78" customHeight="1" spans="1:10">
      <c r="A23" s="93" t="s">
        <v>66</v>
      </c>
      <c r="B23" s="93"/>
      <c r="C23" s="93"/>
      <c r="D23" s="93"/>
      <c r="E23" s="63"/>
      <c r="F23" s="93"/>
      <c r="G23" s="93"/>
      <c r="H23" s="93"/>
      <c r="I23" s="63"/>
      <c r="J23" s="93"/>
    </row>
  </sheetData>
  <mergeCells count="21">
    <mergeCell ref="A1:B1"/>
    <mergeCell ref="A2:J2"/>
    <mergeCell ref="A3:J3"/>
    <mergeCell ref="A4:C4"/>
    <mergeCell ref="D4:J4"/>
    <mergeCell ref="A5:C5"/>
    <mergeCell ref="D5:F5"/>
    <mergeCell ref="H5:J5"/>
    <mergeCell ref="B11:F11"/>
    <mergeCell ref="G11:J11"/>
    <mergeCell ref="B12:F12"/>
    <mergeCell ref="G12:J12"/>
    <mergeCell ref="A22:F22"/>
    <mergeCell ref="A23:J23"/>
    <mergeCell ref="A11:A12"/>
    <mergeCell ref="A13:A21"/>
    <mergeCell ref="B14:B17"/>
    <mergeCell ref="B18:B20"/>
    <mergeCell ref="I15:I17"/>
    <mergeCell ref="I18:I20"/>
    <mergeCell ref="A6:C10"/>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3" workbookViewId="0">
      <selection activeCell="H17" sqref="H17"/>
    </sheetView>
  </sheetViews>
  <sheetFormatPr defaultColWidth="9.75" defaultRowHeight="12"/>
  <cols>
    <col min="1" max="1" width="3.45833333333333" style="56" customWidth="1"/>
    <col min="2" max="2" width="4.25" style="56" customWidth="1"/>
    <col min="3" max="3" width="6.52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292</v>
      </c>
      <c r="E4" s="66"/>
      <c r="F4" s="66"/>
      <c r="G4" s="66"/>
      <c r="H4" s="66"/>
      <c r="I4" s="66"/>
      <c r="J4" s="66"/>
    </row>
    <row r="5" s="57" customFormat="1" customHeight="1" spans="1:10">
      <c r="A5" s="64" t="s">
        <v>5</v>
      </c>
      <c r="B5" s="65"/>
      <c r="C5" s="65"/>
      <c r="D5" s="64"/>
      <c r="E5" s="65"/>
      <c r="F5" s="65"/>
      <c r="G5" s="66" t="s">
        <v>7</v>
      </c>
      <c r="H5" s="66"/>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11.29</v>
      </c>
      <c r="F7" s="66">
        <v>11.29</v>
      </c>
      <c r="G7" s="66">
        <v>11.29</v>
      </c>
      <c r="H7" s="66">
        <v>10</v>
      </c>
      <c r="I7" s="94">
        <v>1</v>
      </c>
      <c r="J7" s="66">
        <v>10</v>
      </c>
    </row>
    <row r="8" s="57" customFormat="1" ht="14" customHeight="1" spans="1:10">
      <c r="A8" s="74"/>
      <c r="B8" s="71"/>
      <c r="C8" s="72"/>
      <c r="D8" s="73" t="s">
        <v>16</v>
      </c>
      <c r="E8" s="66">
        <v>11.29</v>
      </c>
      <c r="F8" s="66">
        <v>11.29</v>
      </c>
      <c r="G8" s="66">
        <v>11.29</v>
      </c>
      <c r="H8" s="66" t="s">
        <v>17</v>
      </c>
      <c r="I8" s="94">
        <v>1</v>
      </c>
      <c r="J8" s="66" t="s">
        <v>17</v>
      </c>
    </row>
    <row r="9" s="57" customFormat="1" ht="14" customHeight="1" spans="1:10">
      <c r="A9" s="74"/>
      <c r="B9" s="71"/>
      <c r="C9" s="72"/>
      <c r="D9" s="64" t="s">
        <v>18</v>
      </c>
      <c r="E9" s="66"/>
      <c r="F9" s="66"/>
      <c r="G9" s="64"/>
      <c r="H9" s="66" t="s">
        <v>17</v>
      </c>
      <c r="I9" s="66"/>
      <c r="J9" s="66" t="s">
        <v>17</v>
      </c>
    </row>
    <row r="10" s="57" customFormat="1" ht="14" customHeight="1" spans="1:10">
      <c r="A10" s="75"/>
      <c r="B10" s="71"/>
      <c r="C10" s="72"/>
      <c r="D10" s="76" t="s">
        <v>19</v>
      </c>
      <c r="E10" s="77"/>
      <c r="F10" s="77"/>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53" customHeight="1" spans="1:10">
      <c r="A12" s="81"/>
      <c r="B12" s="66" t="s">
        <v>293</v>
      </c>
      <c r="C12" s="66"/>
      <c r="D12" s="66"/>
      <c r="E12" s="66"/>
      <c r="F12" s="66"/>
      <c r="G12" s="65" t="s">
        <v>293</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23" customHeight="1" spans="1:10">
      <c r="A14" s="84"/>
      <c r="B14" s="82" t="s">
        <v>87</v>
      </c>
      <c r="C14" s="83" t="s">
        <v>125</v>
      </c>
      <c r="D14" s="88" t="s">
        <v>294</v>
      </c>
      <c r="E14" s="82">
        <v>150</v>
      </c>
      <c r="F14" s="82">
        <v>150</v>
      </c>
      <c r="G14" s="82">
        <v>10</v>
      </c>
      <c r="H14" s="82">
        <v>10</v>
      </c>
      <c r="I14" s="99" t="s">
        <v>35</v>
      </c>
      <c r="J14" s="88"/>
    </row>
    <row r="15" s="57" customFormat="1" ht="26" customHeight="1" spans="1:10">
      <c r="A15" s="84"/>
      <c r="B15" s="82"/>
      <c r="C15" s="83" t="s">
        <v>128</v>
      </c>
      <c r="D15" s="88" t="s">
        <v>295</v>
      </c>
      <c r="E15" s="87">
        <v>1</v>
      </c>
      <c r="F15" s="87">
        <v>1</v>
      </c>
      <c r="G15" s="82">
        <v>10</v>
      </c>
      <c r="H15" s="82">
        <v>10</v>
      </c>
      <c r="I15" s="99" t="s">
        <v>40</v>
      </c>
      <c r="J15" s="88"/>
    </row>
    <row r="16" s="57" customFormat="1" ht="28" customHeight="1" spans="1:10">
      <c r="A16" s="84"/>
      <c r="B16" s="82"/>
      <c r="C16" s="83" t="s">
        <v>132</v>
      </c>
      <c r="D16" s="88" t="s">
        <v>296</v>
      </c>
      <c r="E16" s="82" t="s">
        <v>157</v>
      </c>
      <c r="F16" s="82" t="s">
        <v>157</v>
      </c>
      <c r="G16" s="82">
        <v>10</v>
      </c>
      <c r="H16" s="82">
        <v>9</v>
      </c>
      <c r="I16" s="98"/>
      <c r="J16" s="88"/>
    </row>
    <row r="17" s="57" customFormat="1" ht="27" customHeight="1" spans="1:10">
      <c r="A17" s="84"/>
      <c r="B17" s="82"/>
      <c r="C17" s="83" t="s">
        <v>158</v>
      </c>
      <c r="D17" s="88" t="s">
        <v>297</v>
      </c>
      <c r="E17" s="82" t="s">
        <v>298</v>
      </c>
      <c r="F17" s="82" t="s">
        <v>298</v>
      </c>
      <c r="G17" s="82">
        <v>10</v>
      </c>
      <c r="H17" s="82">
        <v>10</v>
      </c>
      <c r="I17" s="98"/>
      <c r="J17" s="88"/>
    </row>
    <row r="18" s="57" customFormat="1" ht="21" customHeight="1" spans="1:10">
      <c r="A18" s="84"/>
      <c r="B18" s="82" t="s">
        <v>137</v>
      </c>
      <c r="C18" s="83" t="s">
        <v>138</v>
      </c>
      <c r="D18" s="88" t="s">
        <v>299</v>
      </c>
      <c r="E18" s="87" t="s">
        <v>169</v>
      </c>
      <c r="F18" s="87" t="s">
        <v>169</v>
      </c>
      <c r="G18" s="82">
        <v>10</v>
      </c>
      <c r="H18" s="82">
        <v>9</v>
      </c>
      <c r="I18" s="99" t="s">
        <v>40</v>
      </c>
      <c r="J18" s="88"/>
    </row>
    <row r="19" s="57" customFormat="1" ht="24" customHeight="1" spans="1:10">
      <c r="A19" s="84"/>
      <c r="B19" s="82"/>
      <c r="C19" s="83" t="s">
        <v>300</v>
      </c>
      <c r="D19" s="88" t="s">
        <v>301</v>
      </c>
      <c r="E19" s="87" t="s">
        <v>169</v>
      </c>
      <c r="F19" s="87" t="s">
        <v>169</v>
      </c>
      <c r="G19" s="82">
        <v>10</v>
      </c>
      <c r="H19" s="82">
        <v>9</v>
      </c>
      <c r="I19" s="98"/>
      <c r="J19" s="88"/>
    </row>
    <row r="20" s="57" customFormat="1" ht="21" customHeight="1" spans="1:10">
      <c r="A20" s="84"/>
      <c r="B20" s="82"/>
      <c r="C20" s="83" t="s">
        <v>302</v>
      </c>
      <c r="D20" s="88" t="s">
        <v>303</v>
      </c>
      <c r="E20" s="87" t="s">
        <v>304</v>
      </c>
      <c r="F20" s="87" t="s">
        <v>304</v>
      </c>
      <c r="G20" s="82">
        <v>10</v>
      </c>
      <c r="H20" s="82">
        <v>9</v>
      </c>
      <c r="I20" s="98"/>
      <c r="J20" s="88"/>
    </row>
    <row r="21" s="57" customFormat="1" ht="25" customHeight="1" spans="1:10">
      <c r="A21" s="84"/>
      <c r="B21" s="82"/>
      <c r="C21" s="83" t="s">
        <v>143</v>
      </c>
      <c r="D21" s="88" t="s">
        <v>305</v>
      </c>
      <c r="E21" s="87" t="s">
        <v>304</v>
      </c>
      <c r="F21" s="87" t="s">
        <v>304</v>
      </c>
      <c r="G21" s="82">
        <v>10</v>
      </c>
      <c r="H21" s="82">
        <v>10</v>
      </c>
      <c r="I21" s="98"/>
      <c r="J21" s="88"/>
    </row>
    <row r="22" s="57" customFormat="1" ht="24" customHeight="1" spans="1:10">
      <c r="A22" s="84"/>
      <c r="B22" s="83" t="s">
        <v>101</v>
      </c>
      <c r="C22" s="83" t="s">
        <v>146</v>
      </c>
      <c r="D22" s="88" t="s">
        <v>306</v>
      </c>
      <c r="E22" s="87">
        <v>0.95</v>
      </c>
      <c r="F22" s="87">
        <v>0.95</v>
      </c>
      <c r="G22" s="82">
        <v>20</v>
      </c>
      <c r="H22" s="82">
        <v>20</v>
      </c>
      <c r="I22" s="99" t="s">
        <v>64</v>
      </c>
      <c r="J22" s="88"/>
    </row>
    <row r="23" s="57" customFormat="1" ht="19" customHeight="1" spans="1:10">
      <c r="A23" s="89" t="s">
        <v>65</v>
      </c>
      <c r="B23" s="90"/>
      <c r="C23" s="90"/>
      <c r="D23" s="90"/>
      <c r="E23" s="90"/>
      <c r="F23" s="91"/>
      <c r="G23" s="92">
        <v>100</v>
      </c>
      <c r="H23" s="92">
        <v>96</v>
      </c>
      <c r="I23" s="92"/>
      <c r="J23" s="88"/>
    </row>
    <row r="24" s="56" customFormat="1" ht="78" customHeight="1" spans="1:10">
      <c r="A24" s="93" t="s">
        <v>66</v>
      </c>
      <c r="B24" s="93"/>
      <c r="C24" s="93"/>
      <c r="D24" s="93"/>
      <c r="E24" s="63"/>
      <c r="F24" s="93"/>
      <c r="G24" s="93"/>
      <c r="H24" s="93"/>
      <c r="I24" s="63"/>
      <c r="J24" s="93"/>
    </row>
  </sheetData>
  <mergeCells count="21">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7"/>
    <mergeCell ref="B18:B21"/>
    <mergeCell ref="I15:I17"/>
    <mergeCell ref="I18:I21"/>
    <mergeCell ref="A6:C10"/>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2" workbookViewId="0">
      <selection activeCell="J13" sqref="J13"/>
    </sheetView>
  </sheetViews>
  <sheetFormatPr defaultColWidth="9.75" defaultRowHeight="12"/>
  <cols>
    <col min="1" max="1" width="3.5" style="150" customWidth="1"/>
    <col min="2" max="2" width="6.625" style="150" customWidth="1"/>
    <col min="3" max="3" width="7.375" style="150" customWidth="1"/>
    <col min="4" max="4" width="16.875" style="150" customWidth="1"/>
    <col min="5" max="5" width="8.875" style="152" customWidth="1"/>
    <col min="6" max="6" width="9.25" style="150" customWidth="1"/>
    <col min="7" max="8" width="9.375" style="150" customWidth="1"/>
    <col min="9" max="9" width="11.375" style="152" customWidth="1"/>
    <col min="10" max="10" width="15.5" style="150" customWidth="1"/>
    <col min="11" max="31" width="9" style="150" customWidth="1"/>
    <col min="32" max="16384" width="9.75" style="150"/>
  </cols>
  <sheetData>
    <row r="1" s="150" customFormat="1" ht="16.5" customHeight="1" spans="1:9">
      <c r="A1" s="153" t="s">
        <v>0</v>
      </c>
      <c r="B1" s="153"/>
      <c r="C1" s="154"/>
      <c r="D1" s="154"/>
      <c r="E1" s="155"/>
      <c r="I1" s="152"/>
    </row>
    <row r="2" s="150" customFormat="1" ht="23.1" customHeight="1" spans="1:10">
      <c r="A2" s="156" t="s">
        <v>1</v>
      </c>
      <c r="B2" s="156"/>
      <c r="C2" s="156"/>
      <c r="D2" s="156"/>
      <c r="E2" s="156"/>
      <c r="F2" s="156"/>
      <c r="G2" s="156"/>
      <c r="H2" s="156"/>
      <c r="I2" s="156"/>
      <c r="J2" s="156"/>
    </row>
    <row r="3" s="151" customFormat="1" ht="15" customHeight="1" spans="1:10">
      <c r="A3" s="157" t="s">
        <v>2</v>
      </c>
      <c r="B3" s="157"/>
      <c r="C3" s="157"/>
      <c r="D3" s="157"/>
      <c r="E3" s="157"/>
      <c r="F3" s="157"/>
      <c r="G3" s="157"/>
      <c r="H3" s="157"/>
      <c r="I3" s="157"/>
      <c r="J3" s="157"/>
    </row>
    <row r="4" s="151" customFormat="1" ht="17.1" customHeight="1" spans="1:10">
      <c r="A4" s="158" t="s">
        <v>3</v>
      </c>
      <c r="B4" s="159"/>
      <c r="C4" s="159"/>
      <c r="D4" s="160" t="s">
        <v>307</v>
      </c>
      <c r="E4" s="160"/>
      <c r="F4" s="160"/>
      <c r="G4" s="160"/>
      <c r="H4" s="160"/>
      <c r="I4" s="160"/>
      <c r="J4" s="160"/>
    </row>
    <row r="5" s="151" customFormat="1" ht="17.1" customHeight="1" spans="1:10">
      <c r="A5" s="158" t="s">
        <v>5</v>
      </c>
      <c r="B5" s="159"/>
      <c r="C5" s="159"/>
      <c r="D5" s="158" t="s">
        <v>123</v>
      </c>
      <c r="E5" s="159"/>
      <c r="F5" s="159"/>
      <c r="G5" s="160" t="s">
        <v>7</v>
      </c>
      <c r="H5" s="158" t="s">
        <v>123</v>
      </c>
      <c r="I5" s="159"/>
      <c r="J5" s="159"/>
    </row>
    <row r="6" s="151" customFormat="1" ht="17.1" customHeight="1" spans="1:10">
      <c r="A6" s="161" t="s">
        <v>8</v>
      </c>
      <c r="B6" s="68"/>
      <c r="C6" s="69"/>
      <c r="D6" s="158"/>
      <c r="E6" s="66" t="s">
        <v>9</v>
      </c>
      <c r="F6" s="66" t="s">
        <v>10</v>
      </c>
      <c r="G6" s="64" t="s">
        <v>11</v>
      </c>
      <c r="H6" s="66" t="s">
        <v>12</v>
      </c>
      <c r="I6" s="66" t="s">
        <v>13</v>
      </c>
      <c r="J6" s="66" t="s">
        <v>14</v>
      </c>
    </row>
    <row r="7" s="151" customFormat="1" ht="17.1" customHeight="1" spans="1:10">
      <c r="A7" s="162"/>
      <c r="B7" s="129"/>
      <c r="C7" s="72"/>
      <c r="D7" s="163" t="s">
        <v>15</v>
      </c>
      <c r="E7" s="66">
        <v>3.75</v>
      </c>
      <c r="F7" s="66">
        <v>3.75</v>
      </c>
      <c r="G7" s="64">
        <v>3.75</v>
      </c>
      <c r="H7" s="66">
        <v>10</v>
      </c>
      <c r="I7" s="179">
        <v>1</v>
      </c>
      <c r="J7" s="66">
        <v>7.5</v>
      </c>
    </row>
    <row r="8" s="151" customFormat="1" ht="17.1" customHeight="1" spans="1:10">
      <c r="A8" s="74"/>
      <c r="B8" s="129"/>
      <c r="C8" s="72"/>
      <c r="D8" s="163" t="s">
        <v>16</v>
      </c>
      <c r="E8" s="66">
        <v>3.75</v>
      </c>
      <c r="F8" s="66">
        <v>3.75</v>
      </c>
      <c r="G8" s="64">
        <v>3.75</v>
      </c>
      <c r="H8" s="66" t="s">
        <v>17</v>
      </c>
      <c r="I8" s="66"/>
      <c r="J8" s="66" t="s">
        <v>17</v>
      </c>
    </row>
    <row r="9" s="151" customFormat="1" ht="17.1" customHeight="1" spans="1:10">
      <c r="A9" s="74"/>
      <c r="B9" s="129"/>
      <c r="C9" s="72"/>
      <c r="D9" s="158" t="s">
        <v>18</v>
      </c>
      <c r="E9" s="66"/>
      <c r="F9" s="66"/>
      <c r="G9" s="64"/>
      <c r="H9" s="66" t="s">
        <v>17</v>
      </c>
      <c r="I9" s="66"/>
      <c r="J9" s="66" t="s">
        <v>17</v>
      </c>
    </row>
    <row r="10" s="151" customFormat="1" ht="17.1" customHeight="1" spans="1:10">
      <c r="A10" s="75"/>
      <c r="B10" s="71"/>
      <c r="C10" s="72"/>
      <c r="D10" s="164" t="s">
        <v>19</v>
      </c>
      <c r="E10" s="77"/>
      <c r="F10" s="77"/>
      <c r="G10" s="67"/>
      <c r="H10" s="77" t="s">
        <v>17</v>
      </c>
      <c r="I10" s="77"/>
      <c r="J10" s="77" t="s">
        <v>17</v>
      </c>
    </row>
    <row r="11" s="151" customFormat="1" ht="17.1" customHeight="1" spans="1:10">
      <c r="A11" s="162" t="s">
        <v>20</v>
      </c>
      <c r="B11" s="78" t="s">
        <v>21</v>
      </c>
      <c r="C11" s="79"/>
      <c r="D11" s="79"/>
      <c r="E11" s="79"/>
      <c r="F11" s="80"/>
      <c r="G11" s="158" t="s">
        <v>22</v>
      </c>
      <c r="H11" s="159"/>
      <c r="I11" s="159"/>
      <c r="J11" s="180"/>
    </row>
    <row r="12" s="151" customFormat="1" ht="75.95" customHeight="1" spans="1:10">
      <c r="A12" s="165"/>
      <c r="B12" s="166" t="s">
        <v>308</v>
      </c>
      <c r="C12" s="166"/>
      <c r="D12" s="166"/>
      <c r="E12" s="166"/>
      <c r="F12" s="166"/>
      <c r="G12" s="167" t="s">
        <v>308</v>
      </c>
      <c r="H12" s="167"/>
      <c r="I12" s="167"/>
      <c r="J12" s="181"/>
    </row>
    <row r="13" s="151" customFormat="1" ht="42.95" customHeight="1" spans="1:10">
      <c r="A13" s="168" t="s">
        <v>24</v>
      </c>
      <c r="B13" s="168" t="s">
        <v>25</v>
      </c>
      <c r="C13" s="169" t="s">
        <v>26</v>
      </c>
      <c r="D13" s="169" t="s">
        <v>27</v>
      </c>
      <c r="E13" s="169" t="s">
        <v>28</v>
      </c>
      <c r="F13" s="169" t="s">
        <v>29</v>
      </c>
      <c r="G13" s="169" t="s">
        <v>12</v>
      </c>
      <c r="H13" s="169" t="s">
        <v>14</v>
      </c>
      <c r="I13" s="182" t="s">
        <v>30</v>
      </c>
      <c r="J13" s="169" t="s">
        <v>31</v>
      </c>
    </row>
    <row r="14" s="151" customFormat="1" ht="42.95" customHeight="1" spans="1:10">
      <c r="A14" s="170"/>
      <c r="B14" s="169" t="s">
        <v>87</v>
      </c>
      <c r="C14" s="168" t="s">
        <v>125</v>
      </c>
      <c r="D14" s="171" t="s">
        <v>309</v>
      </c>
      <c r="E14" s="169">
        <v>1</v>
      </c>
      <c r="F14" s="82">
        <v>1</v>
      </c>
      <c r="G14" s="169">
        <v>5</v>
      </c>
      <c r="H14" s="169">
        <v>5</v>
      </c>
      <c r="I14" s="183" t="s">
        <v>310</v>
      </c>
      <c r="J14" s="171"/>
    </row>
    <row r="15" s="151" customFormat="1" ht="42.95" customHeight="1" spans="1:10">
      <c r="A15" s="170"/>
      <c r="B15" s="169"/>
      <c r="C15" s="170"/>
      <c r="D15" s="171" t="s">
        <v>311</v>
      </c>
      <c r="E15" s="169">
        <v>1</v>
      </c>
      <c r="F15" s="82">
        <v>1</v>
      </c>
      <c r="G15" s="169">
        <v>5</v>
      </c>
      <c r="H15" s="169">
        <v>5</v>
      </c>
      <c r="I15" s="184"/>
      <c r="J15" s="171"/>
    </row>
    <row r="16" s="151" customFormat="1" ht="42.95" customHeight="1" spans="1:10">
      <c r="A16" s="170"/>
      <c r="B16" s="169"/>
      <c r="C16" s="168" t="s">
        <v>128</v>
      </c>
      <c r="D16" s="171" t="s">
        <v>312</v>
      </c>
      <c r="E16" s="172">
        <v>1</v>
      </c>
      <c r="F16" s="172">
        <v>1</v>
      </c>
      <c r="G16" s="169">
        <v>5</v>
      </c>
      <c r="H16" s="169">
        <v>5</v>
      </c>
      <c r="I16" s="183" t="s">
        <v>40</v>
      </c>
      <c r="J16" s="171"/>
    </row>
    <row r="17" s="151" customFormat="1" ht="42.95" customHeight="1" spans="1:10">
      <c r="A17" s="170"/>
      <c r="B17" s="169"/>
      <c r="C17" s="170"/>
      <c r="D17" s="171" t="s">
        <v>313</v>
      </c>
      <c r="E17" s="172">
        <v>1</v>
      </c>
      <c r="F17" s="172">
        <v>0.98</v>
      </c>
      <c r="G17" s="169">
        <v>5</v>
      </c>
      <c r="H17" s="169">
        <v>4</v>
      </c>
      <c r="I17" s="184"/>
      <c r="J17" s="171"/>
    </row>
    <row r="18" s="151" customFormat="1" ht="42.95" customHeight="1" spans="1:10">
      <c r="A18" s="170"/>
      <c r="B18" s="169"/>
      <c r="C18" s="168" t="s">
        <v>132</v>
      </c>
      <c r="D18" s="171" t="s">
        <v>314</v>
      </c>
      <c r="E18" s="169" t="s">
        <v>157</v>
      </c>
      <c r="F18" s="169" t="s">
        <v>157</v>
      </c>
      <c r="G18" s="169">
        <v>10</v>
      </c>
      <c r="H18" s="169">
        <v>10</v>
      </c>
      <c r="I18" s="184"/>
      <c r="J18" s="171"/>
    </row>
    <row r="19" s="151" customFormat="1" ht="42.95" customHeight="1" spans="1:10">
      <c r="A19" s="170"/>
      <c r="B19" s="169"/>
      <c r="C19" s="168" t="s">
        <v>158</v>
      </c>
      <c r="D19" s="171" t="s">
        <v>315</v>
      </c>
      <c r="E19" s="169" t="s">
        <v>316</v>
      </c>
      <c r="F19" s="169" t="s">
        <v>316</v>
      </c>
      <c r="G19" s="169">
        <v>10</v>
      </c>
      <c r="H19" s="169">
        <v>10</v>
      </c>
      <c r="I19" s="184"/>
      <c r="J19" s="171" t="s">
        <v>161</v>
      </c>
    </row>
    <row r="20" s="151" customFormat="1" ht="54.95" customHeight="1" spans="1:10">
      <c r="A20" s="170"/>
      <c r="B20" s="169" t="s">
        <v>137</v>
      </c>
      <c r="C20" s="168" t="s">
        <v>300</v>
      </c>
      <c r="D20" s="171" t="s">
        <v>317</v>
      </c>
      <c r="E20" s="169" t="s">
        <v>98</v>
      </c>
      <c r="F20" s="169" t="s">
        <v>98</v>
      </c>
      <c r="G20" s="169">
        <v>20</v>
      </c>
      <c r="H20" s="169">
        <v>20</v>
      </c>
      <c r="I20" s="183" t="s">
        <v>40</v>
      </c>
      <c r="J20" s="171"/>
    </row>
    <row r="21" s="151" customFormat="1" ht="42.95" customHeight="1" spans="1:10">
      <c r="A21" s="170"/>
      <c r="B21" s="169"/>
      <c r="C21" s="168" t="s">
        <v>143</v>
      </c>
      <c r="D21" s="171" t="s">
        <v>318</v>
      </c>
      <c r="E21" s="169" t="s">
        <v>319</v>
      </c>
      <c r="F21" s="82" t="s">
        <v>320</v>
      </c>
      <c r="G21" s="169">
        <v>20</v>
      </c>
      <c r="H21" s="169">
        <v>20</v>
      </c>
      <c r="I21" s="184"/>
      <c r="J21" s="171"/>
    </row>
    <row r="22" s="151" customFormat="1" ht="42.95" customHeight="1" spans="1:10">
      <c r="A22" s="170"/>
      <c r="B22" s="168" t="s">
        <v>101</v>
      </c>
      <c r="C22" s="168" t="s">
        <v>146</v>
      </c>
      <c r="D22" s="171" t="s">
        <v>195</v>
      </c>
      <c r="E22" s="172">
        <v>0.95</v>
      </c>
      <c r="F22" s="172">
        <v>0.95</v>
      </c>
      <c r="G22" s="169">
        <v>20</v>
      </c>
      <c r="H22" s="169">
        <v>20</v>
      </c>
      <c r="I22" s="183" t="s">
        <v>64</v>
      </c>
      <c r="J22" s="171"/>
    </row>
    <row r="23" s="151" customFormat="1" ht="18.95" customHeight="1" spans="1:10">
      <c r="A23" s="174" t="s">
        <v>65</v>
      </c>
      <c r="B23" s="175"/>
      <c r="C23" s="175"/>
      <c r="D23" s="175"/>
      <c r="E23" s="175"/>
      <c r="F23" s="176"/>
      <c r="G23" s="177">
        <v>100</v>
      </c>
      <c r="H23" s="177">
        <f>SUM(H14:H22)</f>
        <v>99</v>
      </c>
      <c r="I23" s="177"/>
      <c r="J23" s="171"/>
    </row>
    <row r="24" s="150" customFormat="1" ht="78" customHeight="1" spans="1:10">
      <c r="A24" s="178" t="s">
        <v>321</v>
      </c>
      <c r="B24" s="178"/>
      <c r="C24" s="178"/>
      <c r="D24" s="178"/>
      <c r="E24" s="157"/>
      <c r="F24" s="178"/>
      <c r="G24" s="178"/>
      <c r="H24" s="178"/>
      <c r="I24" s="157"/>
      <c r="J24" s="178"/>
    </row>
  </sheetData>
  <mergeCells count="24">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9"/>
    <mergeCell ref="B20:B21"/>
    <mergeCell ref="C14:C15"/>
    <mergeCell ref="C16:C17"/>
    <mergeCell ref="I14:I15"/>
    <mergeCell ref="I16:I19"/>
    <mergeCell ref="I20:I21"/>
    <mergeCell ref="A6:C10"/>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H13" sqref="H13"/>
    </sheetView>
  </sheetViews>
  <sheetFormatPr defaultColWidth="9.75" defaultRowHeight="12"/>
  <cols>
    <col min="1" max="1" width="3.5" style="150" customWidth="1"/>
    <col min="2" max="2" width="6.625" style="150" customWidth="1"/>
    <col min="3" max="3" width="7.375" style="150" customWidth="1"/>
    <col min="4" max="4" width="16.875" style="150" customWidth="1"/>
    <col min="5" max="5" width="8.875" style="152" customWidth="1"/>
    <col min="6" max="6" width="9.25" style="150" customWidth="1"/>
    <col min="7" max="8" width="9.375" style="150" customWidth="1"/>
    <col min="9" max="9" width="11.375" style="152" customWidth="1"/>
    <col min="10" max="10" width="15.5" style="150" customWidth="1"/>
    <col min="11" max="31" width="9" style="150" customWidth="1"/>
    <col min="32" max="16384" width="9.75" style="150"/>
  </cols>
  <sheetData>
    <row r="1" s="150" customFormat="1" ht="16.5" customHeight="1" spans="1:9">
      <c r="A1" s="153" t="s">
        <v>0</v>
      </c>
      <c r="B1" s="153"/>
      <c r="C1" s="154"/>
      <c r="D1" s="154"/>
      <c r="E1" s="155"/>
      <c r="I1" s="152"/>
    </row>
    <row r="2" s="150" customFormat="1" ht="23.1" customHeight="1" spans="1:10">
      <c r="A2" s="156" t="s">
        <v>1</v>
      </c>
      <c r="B2" s="156"/>
      <c r="C2" s="156"/>
      <c r="D2" s="156"/>
      <c r="E2" s="156"/>
      <c r="F2" s="156"/>
      <c r="G2" s="156"/>
      <c r="H2" s="156"/>
      <c r="I2" s="156"/>
      <c r="J2" s="156"/>
    </row>
    <row r="3" s="151" customFormat="1" ht="15" customHeight="1" spans="1:10">
      <c r="A3" s="157" t="s">
        <v>2</v>
      </c>
      <c r="B3" s="157"/>
      <c r="C3" s="157"/>
      <c r="D3" s="157"/>
      <c r="E3" s="157"/>
      <c r="F3" s="157"/>
      <c r="G3" s="157"/>
      <c r="H3" s="157"/>
      <c r="I3" s="157"/>
      <c r="J3" s="157"/>
    </row>
    <row r="4" s="151" customFormat="1" ht="17.1" customHeight="1" spans="1:10">
      <c r="A4" s="158" t="s">
        <v>3</v>
      </c>
      <c r="B4" s="159"/>
      <c r="C4" s="159"/>
      <c r="D4" s="160" t="s">
        <v>322</v>
      </c>
      <c r="E4" s="160"/>
      <c r="F4" s="160"/>
      <c r="G4" s="160"/>
      <c r="H4" s="160"/>
      <c r="I4" s="160"/>
      <c r="J4" s="160"/>
    </row>
    <row r="5" s="151" customFormat="1" ht="17.1" customHeight="1" spans="1:10">
      <c r="A5" s="158" t="s">
        <v>5</v>
      </c>
      <c r="B5" s="159"/>
      <c r="C5" s="159"/>
      <c r="D5" s="158" t="s">
        <v>123</v>
      </c>
      <c r="E5" s="159"/>
      <c r="F5" s="159"/>
      <c r="G5" s="160" t="s">
        <v>7</v>
      </c>
      <c r="H5" s="158" t="s">
        <v>123</v>
      </c>
      <c r="I5" s="159"/>
      <c r="J5" s="159"/>
    </row>
    <row r="6" s="151" customFormat="1" ht="17.1" customHeight="1" spans="1:10">
      <c r="A6" s="161" t="s">
        <v>8</v>
      </c>
      <c r="B6" s="68"/>
      <c r="C6" s="69"/>
      <c r="D6" s="158"/>
      <c r="E6" s="66" t="s">
        <v>9</v>
      </c>
      <c r="F6" s="66" t="s">
        <v>10</v>
      </c>
      <c r="G6" s="64" t="s">
        <v>11</v>
      </c>
      <c r="H6" s="66" t="s">
        <v>12</v>
      </c>
      <c r="I6" s="66" t="s">
        <v>13</v>
      </c>
      <c r="J6" s="66" t="s">
        <v>14</v>
      </c>
    </row>
    <row r="7" s="151" customFormat="1" ht="17.1" customHeight="1" spans="1:10">
      <c r="A7" s="162"/>
      <c r="B7" s="129"/>
      <c r="C7" s="72"/>
      <c r="D7" s="163" t="s">
        <v>15</v>
      </c>
      <c r="E7" s="66">
        <v>13.6998</v>
      </c>
      <c r="F7" s="66">
        <v>13.6998</v>
      </c>
      <c r="G7" s="64">
        <v>11.1002</v>
      </c>
      <c r="H7" s="66">
        <v>10</v>
      </c>
      <c r="I7" s="179">
        <v>0.81</v>
      </c>
      <c r="J7" s="66">
        <v>8.1</v>
      </c>
    </row>
    <row r="8" s="151" customFormat="1" ht="17.1" customHeight="1" spans="1:10">
      <c r="A8" s="74"/>
      <c r="B8" s="129"/>
      <c r="C8" s="72"/>
      <c r="D8" s="163" t="s">
        <v>16</v>
      </c>
      <c r="E8" s="66">
        <v>13.6998</v>
      </c>
      <c r="F8" s="66">
        <v>13.6998</v>
      </c>
      <c r="G8" s="64">
        <v>11.1002</v>
      </c>
      <c r="H8" s="66" t="s">
        <v>17</v>
      </c>
      <c r="I8" s="66"/>
      <c r="J8" s="66" t="s">
        <v>17</v>
      </c>
    </row>
    <row r="9" s="151" customFormat="1" ht="17.1" customHeight="1" spans="1:10">
      <c r="A9" s="74"/>
      <c r="B9" s="129"/>
      <c r="C9" s="72"/>
      <c r="D9" s="158" t="s">
        <v>18</v>
      </c>
      <c r="E9" s="66"/>
      <c r="F9" s="66"/>
      <c r="G9" s="64"/>
      <c r="H9" s="66" t="s">
        <v>17</v>
      </c>
      <c r="I9" s="66"/>
      <c r="J9" s="66" t="s">
        <v>17</v>
      </c>
    </row>
    <row r="10" s="151" customFormat="1" ht="17.1" customHeight="1" spans="1:10">
      <c r="A10" s="75"/>
      <c r="B10" s="71"/>
      <c r="C10" s="72"/>
      <c r="D10" s="164" t="s">
        <v>19</v>
      </c>
      <c r="E10" s="77"/>
      <c r="F10" s="77"/>
      <c r="G10" s="67"/>
      <c r="H10" s="77" t="s">
        <v>17</v>
      </c>
      <c r="I10" s="77"/>
      <c r="J10" s="77" t="s">
        <v>17</v>
      </c>
    </row>
    <row r="11" s="151" customFormat="1" ht="17.1" customHeight="1" spans="1:10">
      <c r="A11" s="162" t="s">
        <v>20</v>
      </c>
      <c r="B11" s="78" t="s">
        <v>21</v>
      </c>
      <c r="C11" s="79"/>
      <c r="D11" s="79"/>
      <c r="E11" s="79"/>
      <c r="F11" s="80"/>
      <c r="G11" s="158" t="s">
        <v>22</v>
      </c>
      <c r="H11" s="159"/>
      <c r="I11" s="159"/>
      <c r="J11" s="180"/>
    </row>
    <row r="12" s="151" customFormat="1" ht="75.95" customHeight="1" spans="1:10">
      <c r="A12" s="165"/>
      <c r="B12" s="166" t="s">
        <v>323</v>
      </c>
      <c r="C12" s="166"/>
      <c r="D12" s="166"/>
      <c r="E12" s="166"/>
      <c r="F12" s="166"/>
      <c r="G12" s="167" t="s">
        <v>323</v>
      </c>
      <c r="H12" s="167"/>
      <c r="I12" s="167"/>
      <c r="J12" s="181"/>
    </row>
    <row r="13" s="151" customFormat="1" ht="42.95" customHeight="1" spans="1:10">
      <c r="A13" s="168" t="s">
        <v>24</v>
      </c>
      <c r="B13" s="168" t="s">
        <v>25</v>
      </c>
      <c r="C13" s="169" t="s">
        <v>26</v>
      </c>
      <c r="D13" s="169" t="s">
        <v>27</v>
      </c>
      <c r="E13" s="169" t="s">
        <v>28</v>
      </c>
      <c r="F13" s="169" t="s">
        <v>29</v>
      </c>
      <c r="G13" s="169" t="s">
        <v>12</v>
      </c>
      <c r="H13" s="169" t="s">
        <v>14</v>
      </c>
      <c r="I13" s="182" t="s">
        <v>30</v>
      </c>
      <c r="J13" s="169" t="s">
        <v>31</v>
      </c>
    </row>
    <row r="14" s="151" customFormat="1" ht="42.95" customHeight="1" spans="1:10">
      <c r="A14" s="170"/>
      <c r="B14" s="169" t="s">
        <v>87</v>
      </c>
      <c r="C14" s="168" t="s">
        <v>125</v>
      </c>
      <c r="D14" s="171" t="s">
        <v>324</v>
      </c>
      <c r="E14" s="169">
        <v>1</v>
      </c>
      <c r="F14" s="82">
        <v>1</v>
      </c>
      <c r="G14" s="169">
        <v>5</v>
      </c>
      <c r="H14" s="169">
        <v>5</v>
      </c>
      <c r="I14" s="183" t="s">
        <v>310</v>
      </c>
      <c r="J14" s="171"/>
    </row>
    <row r="15" s="151" customFormat="1" ht="42.95" customHeight="1" spans="1:10">
      <c r="A15" s="170"/>
      <c r="B15" s="169"/>
      <c r="C15" s="170"/>
      <c r="D15" s="171" t="s">
        <v>325</v>
      </c>
      <c r="E15" s="169">
        <v>1</v>
      </c>
      <c r="F15" s="82">
        <v>1</v>
      </c>
      <c r="G15" s="169">
        <v>5</v>
      </c>
      <c r="H15" s="169">
        <v>5</v>
      </c>
      <c r="I15" s="184"/>
      <c r="J15" s="171"/>
    </row>
    <row r="16" s="151" customFormat="1" ht="42.95" customHeight="1" spans="1:10">
      <c r="A16" s="170"/>
      <c r="B16" s="169"/>
      <c r="C16" s="168" t="s">
        <v>128</v>
      </c>
      <c r="D16" s="171" t="s">
        <v>326</v>
      </c>
      <c r="E16" s="172">
        <v>1</v>
      </c>
      <c r="F16" s="172">
        <v>1</v>
      </c>
      <c r="G16" s="169">
        <v>10</v>
      </c>
      <c r="H16" s="169">
        <v>8</v>
      </c>
      <c r="I16" s="183" t="s">
        <v>40</v>
      </c>
      <c r="J16" s="171"/>
    </row>
    <row r="17" s="151" customFormat="1" ht="42.95" customHeight="1" spans="1:10">
      <c r="A17" s="170"/>
      <c r="B17" s="169"/>
      <c r="C17" s="168" t="s">
        <v>132</v>
      </c>
      <c r="D17" s="171" t="s">
        <v>327</v>
      </c>
      <c r="E17" s="172">
        <v>1</v>
      </c>
      <c r="F17" s="172">
        <v>1</v>
      </c>
      <c r="G17" s="169">
        <v>10</v>
      </c>
      <c r="H17" s="169">
        <v>10</v>
      </c>
      <c r="I17" s="184"/>
      <c r="J17" s="171"/>
    </row>
    <row r="18" s="151" customFormat="1" ht="42.95" customHeight="1" spans="1:10">
      <c r="A18" s="170"/>
      <c r="B18" s="169"/>
      <c r="C18" s="168" t="s">
        <v>158</v>
      </c>
      <c r="D18" s="171" t="s">
        <v>328</v>
      </c>
      <c r="E18" s="169" t="s">
        <v>329</v>
      </c>
      <c r="F18" s="169" t="s">
        <v>330</v>
      </c>
      <c r="G18" s="169">
        <v>10</v>
      </c>
      <c r="H18" s="169">
        <v>8.1</v>
      </c>
      <c r="I18" s="184"/>
      <c r="J18" s="171" t="s">
        <v>161</v>
      </c>
    </row>
    <row r="19" s="151" customFormat="1" ht="42.95" customHeight="1" spans="1:10">
      <c r="A19" s="170"/>
      <c r="B19" s="168" t="s">
        <v>137</v>
      </c>
      <c r="C19" s="168" t="s">
        <v>331</v>
      </c>
      <c r="D19" s="171" t="s">
        <v>328</v>
      </c>
      <c r="E19" s="169" t="s">
        <v>169</v>
      </c>
      <c r="F19" s="169" t="s">
        <v>169</v>
      </c>
      <c r="G19" s="169">
        <v>10</v>
      </c>
      <c r="H19" s="169">
        <v>8</v>
      </c>
      <c r="I19" s="184"/>
      <c r="J19" s="171"/>
    </row>
    <row r="20" s="151" customFormat="1" ht="54.95" customHeight="1" spans="1:10">
      <c r="A20" s="170"/>
      <c r="B20" s="170"/>
      <c r="C20" s="168" t="s">
        <v>300</v>
      </c>
      <c r="D20" s="171" t="s">
        <v>332</v>
      </c>
      <c r="E20" s="169" t="s">
        <v>98</v>
      </c>
      <c r="F20" s="169" t="s">
        <v>98</v>
      </c>
      <c r="G20" s="169">
        <v>10</v>
      </c>
      <c r="H20" s="169">
        <v>10</v>
      </c>
      <c r="I20" s="183" t="s">
        <v>40</v>
      </c>
      <c r="J20" s="171"/>
    </row>
    <row r="21" s="151" customFormat="1" ht="42.95" customHeight="1" spans="1:10">
      <c r="A21" s="170"/>
      <c r="B21" s="173"/>
      <c r="C21" s="168" t="s">
        <v>143</v>
      </c>
      <c r="D21" s="171" t="s">
        <v>333</v>
      </c>
      <c r="E21" s="169" t="s">
        <v>169</v>
      </c>
      <c r="F21" s="82" t="s">
        <v>169</v>
      </c>
      <c r="G21" s="169">
        <v>10</v>
      </c>
      <c r="H21" s="169">
        <v>10</v>
      </c>
      <c r="I21" s="184"/>
      <c r="J21" s="171"/>
    </row>
    <row r="22" s="151" customFormat="1" ht="42.95" customHeight="1" spans="1:10">
      <c r="A22" s="170"/>
      <c r="B22" s="168" t="s">
        <v>101</v>
      </c>
      <c r="C22" s="168" t="s">
        <v>146</v>
      </c>
      <c r="D22" s="171" t="s">
        <v>334</v>
      </c>
      <c r="E22" s="172">
        <v>0.95</v>
      </c>
      <c r="F22" s="172">
        <v>0.96</v>
      </c>
      <c r="G22" s="169">
        <v>20</v>
      </c>
      <c r="H22" s="169">
        <v>20</v>
      </c>
      <c r="I22" s="183" t="s">
        <v>64</v>
      </c>
      <c r="J22" s="171"/>
    </row>
    <row r="23" s="151" customFormat="1" ht="18.95" customHeight="1" spans="1:10">
      <c r="A23" s="174" t="s">
        <v>65</v>
      </c>
      <c r="B23" s="175"/>
      <c r="C23" s="175"/>
      <c r="D23" s="175"/>
      <c r="E23" s="175"/>
      <c r="F23" s="176"/>
      <c r="G23" s="177">
        <v>100</v>
      </c>
      <c r="H23" s="177">
        <f>SUM(H14:H22)</f>
        <v>84.1</v>
      </c>
      <c r="I23" s="177"/>
      <c r="J23" s="171"/>
    </row>
    <row r="24" s="150" customFormat="1" ht="78" customHeight="1" spans="1:10">
      <c r="A24" s="178" t="s">
        <v>321</v>
      </c>
      <c r="B24" s="178"/>
      <c r="C24" s="178"/>
      <c r="D24" s="178"/>
      <c r="E24" s="157"/>
      <c r="F24" s="178"/>
      <c r="G24" s="178"/>
      <c r="H24" s="178"/>
      <c r="I24" s="157"/>
      <c r="J24" s="178"/>
    </row>
  </sheetData>
  <mergeCells count="23">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8"/>
    <mergeCell ref="B19:B21"/>
    <mergeCell ref="C14:C15"/>
    <mergeCell ref="I14:I15"/>
    <mergeCell ref="I16:I18"/>
    <mergeCell ref="I20:I21"/>
    <mergeCell ref="A6:C10"/>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J19" sqref="J19"/>
    </sheetView>
  </sheetViews>
  <sheetFormatPr defaultColWidth="9.75" defaultRowHeight="12" customHeight="1"/>
  <cols>
    <col min="1" max="1" width="3.45833333333333" style="116" customWidth="1"/>
    <col min="2" max="2" width="4.25" style="116" customWidth="1"/>
    <col min="3" max="3" width="6.525" style="116" customWidth="1"/>
    <col min="4" max="4" width="16.875" style="116" customWidth="1"/>
    <col min="5" max="5" width="8.83333333333333" style="117" customWidth="1"/>
    <col min="6" max="6" width="8.83333333333333" style="116" customWidth="1"/>
    <col min="7" max="8" width="9.375" style="116" customWidth="1"/>
    <col min="9" max="9" width="10.875" style="117" customWidth="1"/>
    <col min="10" max="10" width="14.1333333333333" style="116" customWidth="1"/>
    <col min="11" max="31" width="9" style="116" customWidth="1"/>
    <col min="32" max="257" width="9.75" style="116" customWidth="1"/>
    <col min="258" max="16384" width="9.75" style="118"/>
  </cols>
  <sheetData>
    <row r="1" ht="16.5" customHeight="1" spans="1:5">
      <c r="A1" s="119" t="s">
        <v>0</v>
      </c>
      <c r="B1" s="119"/>
      <c r="C1" s="120"/>
      <c r="D1" s="120"/>
      <c r="E1" s="121"/>
    </row>
    <row r="2" ht="23.1" customHeight="1" spans="1:10">
      <c r="A2" s="122" t="s">
        <v>1</v>
      </c>
      <c r="B2" s="122"/>
      <c r="C2" s="122"/>
      <c r="D2" s="122"/>
      <c r="E2" s="122"/>
      <c r="F2" s="122"/>
      <c r="G2" s="122"/>
      <c r="H2" s="122"/>
      <c r="I2" s="122"/>
      <c r="J2" s="122"/>
    </row>
    <row r="3" s="115" customFormat="1" ht="15" customHeight="1" spans="1:10">
      <c r="A3" s="123" t="s">
        <v>2</v>
      </c>
      <c r="B3" s="123"/>
      <c r="C3" s="123"/>
      <c r="D3" s="123"/>
      <c r="E3" s="123"/>
      <c r="F3" s="123"/>
      <c r="G3" s="123"/>
      <c r="H3" s="123"/>
      <c r="I3" s="123"/>
      <c r="J3" s="123"/>
    </row>
    <row r="4" s="115" customFormat="1" customHeight="1" spans="1:10">
      <c r="A4" s="124" t="s">
        <v>3</v>
      </c>
      <c r="B4" s="125"/>
      <c r="C4" s="125"/>
      <c r="D4" s="126" t="s">
        <v>335</v>
      </c>
      <c r="E4" s="126"/>
      <c r="F4" s="126"/>
      <c r="G4" s="126"/>
      <c r="H4" s="126"/>
      <c r="I4" s="126"/>
      <c r="J4" s="126"/>
    </row>
    <row r="5" s="115" customFormat="1" customHeight="1" spans="1:10">
      <c r="A5" s="124" t="s">
        <v>5</v>
      </c>
      <c r="B5" s="125"/>
      <c r="C5" s="125"/>
      <c r="D5" s="124"/>
      <c r="E5" s="125"/>
      <c r="F5" s="125"/>
      <c r="G5" s="126" t="s">
        <v>7</v>
      </c>
      <c r="H5" s="126"/>
      <c r="I5" s="126"/>
      <c r="J5" s="126"/>
    </row>
    <row r="6" s="115" customFormat="1" ht="20.1" customHeight="1" spans="1:10">
      <c r="A6" s="127" t="s">
        <v>8</v>
      </c>
      <c r="B6" s="68"/>
      <c r="C6" s="69"/>
      <c r="D6" s="124"/>
      <c r="E6" s="126" t="s">
        <v>9</v>
      </c>
      <c r="F6" s="126" t="s">
        <v>10</v>
      </c>
      <c r="G6" s="124" t="s">
        <v>11</v>
      </c>
      <c r="H6" s="126" t="s">
        <v>12</v>
      </c>
      <c r="I6" s="126" t="s">
        <v>13</v>
      </c>
      <c r="J6" s="126" t="s">
        <v>14</v>
      </c>
    </row>
    <row r="7" s="115" customFormat="1" ht="14" customHeight="1" spans="1:10">
      <c r="A7" s="128"/>
      <c r="B7" s="129"/>
      <c r="C7" s="72"/>
      <c r="D7" s="130" t="s">
        <v>15</v>
      </c>
      <c r="E7" s="126">
        <v>4.0027</v>
      </c>
      <c r="F7" s="126">
        <v>4.0027</v>
      </c>
      <c r="G7" s="126">
        <v>4.0027</v>
      </c>
      <c r="H7" s="126">
        <v>10</v>
      </c>
      <c r="I7" s="126" t="s">
        <v>336</v>
      </c>
      <c r="J7" s="145">
        <v>10</v>
      </c>
    </row>
    <row r="8" s="115" customFormat="1" ht="14" customHeight="1" spans="1:10">
      <c r="A8" s="74"/>
      <c r="B8" s="129"/>
      <c r="C8" s="72"/>
      <c r="D8" s="130" t="s">
        <v>16</v>
      </c>
      <c r="E8" s="126">
        <v>4.0027</v>
      </c>
      <c r="F8" s="126">
        <v>4.0027</v>
      </c>
      <c r="G8" s="126">
        <v>4.0027</v>
      </c>
      <c r="H8" s="126" t="s">
        <v>17</v>
      </c>
      <c r="I8" s="126"/>
      <c r="J8" s="126" t="s">
        <v>17</v>
      </c>
    </row>
    <row r="9" s="115" customFormat="1" ht="14" customHeight="1" spans="1:10">
      <c r="A9" s="74"/>
      <c r="B9" s="129"/>
      <c r="C9" s="72"/>
      <c r="D9" s="124" t="s">
        <v>18</v>
      </c>
      <c r="E9" s="126"/>
      <c r="F9" s="126"/>
      <c r="G9" s="124"/>
      <c r="H9" s="126" t="s">
        <v>17</v>
      </c>
      <c r="I9" s="126"/>
      <c r="J9" s="126" t="s">
        <v>17</v>
      </c>
    </row>
    <row r="10" s="115" customFormat="1" ht="14" customHeight="1" spans="1:10">
      <c r="A10" s="75"/>
      <c r="B10" s="71"/>
      <c r="C10" s="72"/>
      <c r="D10" s="131" t="s">
        <v>19</v>
      </c>
      <c r="E10" s="132"/>
      <c r="F10" s="132"/>
      <c r="G10" s="127"/>
      <c r="H10" s="132" t="s">
        <v>17</v>
      </c>
      <c r="I10" s="132"/>
      <c r="J10" s="132" t="s">
        <v>17</v>
      </c>
    </row>
    <row r="11" s="115" customFormat="1" ht="14" customHeight="1" spans="1:10">
      <c r="A11" s="128" t="s">
        <v>20</v>
      </c>
      <c r="B11" s="78" t="s">
        <v>21</v>
      </c>
      <c r="C11" s="79"/>
      <c r="D11" s="79"/>
      <c r="E11" s="79"/>
      <c r="F11" s="80"/>
      <c r="G11" s="124" t="s">
        <v>22</v>
      </c>
      <c r="H11" s="125"/>
      <c r="I11" s="125"/>
      <c r="J11" s="146"/>
    </row>
    <row r="12" s="115" customFormat="1" ht="37" customHeight="1" spans="1:10">
      <c r="A12" s="133"/>
      <c r="B12" s="126" t="s">
        <v>337</v>
      </c>
      <c r="C12" s="126"/>
      <c r="D12" s="126"/>
      <c r="E12" s="126"/>
      <c r="F12" s="126"/>
      <c r="G12" s="125" t="s">
        <v>337</v>
      </c>
      <c r="H12" s="125"/>
      <c r="I12" s="125"/>
      <c r="J12" s="146"/>
    </row>
    <row r="13" s="115" customFormat="1" ht="21" spans="1:10">
      <c r="A13" s="134" t="s">
        <v>24</v>
      </c>
      <c r="B13" s="134" t="s">
        <v>25</v>
      </c>
      <c r="C13" s="135" t="s">
        <v>26</v>
      </c>
      <c r="D13" s="135" t="s">
        <v>27</v>
      </c>
      <c r="E13" s="135" t="s">
        <v>28</v>
      </c>
      <c r="F13" s="135" t="s">
        <v>29</v>
      </c>
      <c r="G13" s="135" t="s">
        <v>12</v>
      </c>
      <c r="H13" s="135" t="s">
        <v>14</v>
      </c>
      <c r="I13" s="147" t="s">
        <v>30</v>
      </c>
      <c r="J13" s="135" t="s">
        <v>31</v>
      </c>
    </row>
    <row r="14" s="115" customFormat="1" ht="19" customHeight="1" spans="1:10">
      <c r="A14" s="136"/>
      <c r="B14" s="135" t="s">
        <v>87</v>
      </c>
      <c r="C14" s="134" t="s">
        <v>125</v>
      </c>
      <c r="D14" s="137" t="s">
        <v>338</v>
      </c>
      <c r="E14" s="135" t="s">
        <v>339</v>
      </c>
      <c r="F14" s="137">
        <v>5</v>
      </c>
      <c r="G14" s="135">
        <v>10</v>
      </c>
      <c r="H14" s="138">
        <v>10</v>
      </c>
      <c r="I14" s="148" t="s">
        <v>310</v>
      </c>
      <c r="J14" s="137"/>
    </row>
    <row r="15" s="115" customFormat="1" ht="19" customHeight="1" spans="1:10">
      <c r="A15" s="136"/>
      <c r="B15" s="135"/>
      <c r="C15" s="134" t="s">
        <v>128</v>
      </c>
      <c r="D15" s="137" t="s">
        <v>340</v>
      </c>
      <c r="E15" s="135" t="s">
        <v>341</v>
      </c>
      <c r="F15" s="137" t="s">
        <v>336</v>
      </c>
      <c r="G15" s="135">
        <v>10</v>
      </c>
      <c r="H15" s="138">
        <v>10</v>
      </c>
      <c r="I15" s="148" t="s">
        <v>40</v>
      </c>
      <c r="J15" s="137"/>
    </row>
    <row r="16" s="115" customFormat="1" ht="19" customHeight="1" spans="1:10">
      <c r="A16" s="136"/>
      <c r="B16" s="135"/>
      <c r="C16" s="134" t="s">
        <v>132</v>
      </c>
      <c r="D16" s="137" t="s">
        <v>342</v>
      </c>
      <c r="E16" s="135" t="s">
        <v>343</v>
      </c>
      <c r="F16" s="137" t="s">
        <v>344</v>
      </c>
      <c r="G16" s="135">
        <v>10</v>
      </c>
      <c r="H16" s="138">
        <v>9.2</v>
      </c>
      <c r="I16" s="149"/>
      <c r="J16" s="137"/>
    </row>
    <row r="17" s="115" customFormat="1" ht="19" customHeight="1" spans="1:10">
      <c r="A17" s="136"/>
      <c r="B17" s="135"/>
      <c r="C17" s="134" t="s">
        <v>158</v>
      </c>
      <c r="D17" s="137" t="s">
        <v>345</v>
      </c>
      <c r="E17" s="135" t="s">
        <v>346</v>
      </c>
      <c r="F17" s="137" t="s">
        <v>346</v>
      </c>
      <c r="G17" s="135">
        <v>10</v>
      </c>
      <c r="H17" s="138">
        <v>10</v>
      </c>
      <c r="I17" s="149"/>
      <c r="J17" s="137"/>
    </row>
    <row r="18" s="115" customFormat="1" ht="19" customHeight="1" spans="1:10">
      <c r="A18" s="136"/>
      <c r="B18" s="135" t="s">
        <v>137</v>
      </c>
      <c r="C18" s="134" t="s">
        <v>138</v>
      </c>
      <c r="D18" s="137" t="s">
        <v>347</v>
      </c>
      <c r="E18" s="135" t="s">
        <v>341</v>
      </c>
      <c r="F18" s="137" t="s">
        <v>348</v>
      </c>
      <c r="G18" s="135">
        <v>10</v>
      </c>
      <c r="H18" s="138">
        <v>10</v>
      </c>
      <c r="I18" s="148" t="s">
        <v>40</v>
      </c>
      <c r="J18" s="137"/>
    </row>
    <row r="19" s="115" customFormat="1" ht="19" customHeight="1" spans="1:10">
      <c r="A19" s="136"/>
      <c r="B19" s="135"/>
      <c r="C19" s="134" t="s">
        <v>300</v>
      </c>
      <c r="D19" s="137" t="s">
        <v>349</v>
      </c>
      <c r="E19" s="135" t="s">
        <v>350</v>
      </c>
      <c r="F19" s="137">
        <v>67</v>
      </c>
      <c r="G19" s="135">
        <v>10</v>
      </c>
      <c r="H19" s="138">
        <v>10</v>
      </c>
      <c r="I19" s="149"/>
      <c r="J19" s="137"/>
    </row>
    <row r="20" s="115" customFormat="1" ht="19" customHeight="1" spans="1:10">
      <c r="A20" s="136"/>
      <c r="B20" s="135"/>
      <c r="C20" s="134" t="s">
        <v>302</v>
      </c>
      <c r="D20" s="137" t="s">
        <v>119</v>
      </c>
      <c r="E20" s="135" t="s">
        <v>341</v>
      </c>
      <c r="F20" s="137" t="s">
        <v>351</v>
      </c>
      <c r="G20" s="135">
        <v>10</v>
      </c>
      <c r="H20" s="138">
        <v>10</v>
      </c>
      <c r="I20" s="149"/>
      <c r="J20" s="137"/>
    </row>
    <row r="21" s="115" customFormat="1" ht="19" customHeight="1" spans="1:10">
      <c r="A21" s="136"/>
      <c r="B21" s="135"/>
      <c r="C21" s="134" t="s">
        <v>143</v>
      </c>
      <c r="D21" s="137" t="s">
        <v>352</v>
      </c>
      <c r="E21" s="135" t="s">
        <v>341</v>
      </c>
      <c r="F21" s="137" t="s">
        <v>351</v>
      </c>
      <c r="G21" s="135">
        <v>10</v>
      </c>
      <c r="H21" s="138">
        <v>10</v>
      </c>
      <c r="I21" s="149"/>
      <c r="J21" s="137"/>
    </row>
    <row r="22" s="115" customFormat="1" ht="19" customHeight="1" spans="1:10">
      <c r="A22" s="136"/>
      <c r="B22" s="134" t="s">
        <v>101</v>
      </c>
      <c r="C22" s="134" t="s">
        <v>146</v>
      </c>
      <c r="D22" s="137" t="s">
        <v>353</v>
      </c>
      <c r="E22" s="135" t="s">
        <v>341</v>
      </c>
      <c r="F22" s="135" t="s">
        <v>351</v>
      </c>
      <c r="G22" s="135">
        <v>10</v>
      </c>
      <c r="H22" s="138">
        <v>10</v>
      </c>
      <c r="I22" s="148" t="s">
        <v>64</v>
      </c>
      <c r="J22" s="137"/>
    </row>
    <row r="23" s="115" customFormat="1" ht="19" customHeight="1" spans="1:10">
      <c r="A23" s="139" t="s">
        <v>65</v>
      </c>
      <c r="B23" s="140"/>
      <c r="C23" s="140"/>
      <c r="D23" s="140"/>
      <c r="E23" s="140"/>
      <c r="F23" s="141"/>
      <c r="G23" s="142">
        <v>100</v>
      </c>
      <c r="H23" s="143">
        <v>99.2</v>
      </c>
      <c r="I23" s="142"/>
      <c r="J23" s="137"/>
    </row>
    <row r="24" ht="78" customHeight="1" spans="1:10">
      <c r="A24" s="144" t="s">
        <v>321</v>
      </c>
      <c r="B24" s="144"/>
      <c r="C24" s="144"/>
      <c r="D24" s="144"/>
      <c r="E24" s="123"/>
      <c r="F24" s="144"/>
      <c r="G24" s="144"/>
      <c r="H24" s="144"/>
      <c r="I24" s="123"/>
      <c r="J24" s="144"/>
    </row>
  </sheetData>
  <mergeCells count="21">
    <mergeCell ref="A1:B1"/>
    <mergeCell ref="A2:J2"/>
    <mergeCell ref="A3:J3"/>
    <mergeCell ref="A4:C4"/>
    <mergeCell ref="D4:J4"/>
    <mergeCell ref="A5:C5"/>
    <mergeCell ref="D5:F5"/>
    <mergeCell ref="H5:J5"/>
    <mergeCell ref="B11:F11"/>
    <mergeCell ref="G11:J11"/>
    <mergeCell ref="B12:F12"/>
    <mergeCell ref="G12:J12"/>
    <mergeCell ref="A23:F23"/>
    <mergeCell ref="A24:J24"/>
    <mergeCell ref="A11:A12"/>
    <mergeCell ref="A13:A22"/>
    <mergeCell ref="B14:B17"/>
    <mergeCell ref="B18:B21"/>
    <mergeCell ref="I15:I17"/>
    <mergeCell ref="I18:I21"/>
    <mergeCell ref="A6:C10"/>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workbookViewId="0">
      <selection activeCell="K18" sqref="K18"/>
    </sheetView>
  </sheetViews>
  <sheetFormatPr defaultColWidth="9.75" defaultRowHeight="12"/>
  <cols>
    <col min="1" max="1" width="3.45833333333333" style="56" customWidth="1"/>
    <col min="2" max="2" width="4.25" style="56" customWidth="1"/>
    <col min="3" max="3" width="6.525" style="56" customWidth="1"/>
    <col min="4" max="4" width="1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108" t="s">
        <v>0</v>
      </c>
      <c r="B1" s="108"/>
      <c r="C1" s="109"/>
      <c r="D1" s="109"/>
      <c r="E1" s="110"/>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customHeight="1" spans="1:10">
      <c r="A4" s="64" t="s">
        <v>3</v>
      </c>
      <c r="B4" s="65"/>
      <c r="C4" s="65"/>
      <c r="D4" s="66" t="s">
        <v>354</v>
      </c>
      <c r="E4" s="66"/>
      <c r="F4" s="66"/>
      <c r="G4" s="66"/>
      <c r="H4" s="66"/>
      <c r="I4" s="66"/>
      <c r="J4" s="66"/>
    </row>
    <row r="5" s="57" customFormat="1" customHeight="1" spans="1:10">
      <c r="A5" s="64" t="s">
        <v>5</v>
      </c>
      <c r="B5" s="65"/>
      <c r="C5" s="65"/>
      <c r="D5" s="64"/>
      <c r="E5" s="65"/>
      <c r="F5" s="65"/>
      <c r="G5" s="66" t="s">
        <v>7</v>
      </c>
      <c r="H5" s="66" t="s">
        <v>123</v>
      </c>
      <c r="I5" s="66"/>
      <c r="J5" s="66"/>
    </row>
    <row r="6" s="57" customFormat="1" ht="20.1" customHeight="1" spans="1:10">
      <c r="A6" s="67" t="s">
        <v>8</v>
      </c>
      <c r="B6" s="68"/>
      <c r="C6" s="69"/>
      <c r="D6" s="64"/>
      <c r="E6" s="66" t="s">
        <v>9</v>
      </c>
      <c r="F6" s="66" t="s">
        <v>10</v>
      </c>
      <c r="G6" s="64" t="s">
        <v>11</v>
      </c>
      <c r="H6" s="66" t="s">
        <v>12</v>
      </c>
      <c r="I6" s="66" t="s">
        <v>13</v>
      </c>
      <c r="J6" s="66" t="s">
        <v>14</v>
      </c>
    </row>
    <row r="7" s="57" customFormat="1" ht="14" customHeight="1" spans="1:10">
      <c r="A7" s="70"/>
      <c r="B7" s="71"/>
      <c r="C7" s="72"/>
      <c r="D7" s="73" t="s">
        <v>15</v>
      </c>
      <c r="E7" s="66">
        <v>25</v>
      </c>
      <c r="F7" s="66">
        <v>25</v>
      </c>
      <c r="G7" s="64">
        <v>25</v>
      </c>
      <c r="H7" s="66">
        <v>10</v>
      </c>
      <c r="I7" s="66">
        <v>100</v>
      </c>
      <c r="J7" s="113">
        <v>10</v>
      </c>
    </row>
    <row r="8" s="57" customFormat="1" ht="14" customHeight="1" spans="1:10">
      <c r="A8" s="74"/>
      <c r="B8" s="71"/>
      <c r="C8" s="72"/>
      <c r="D8" s="73" t="s">
        <v>16</v>
      </c>
      <c r="E8" s="66">
        <v>25</v>
      </c>
      <c r="F8" s="66">
        <v>25</v>
      </c>
      <c r="G8" s="64">
        <v>25</v>
      </c>
      <c r="H8" s="66" t="s">
        <v>17</v>
      </c>
      <c r="I8" s="66"/>
      <c r="J8" s="66" t="s">
        <v>17</v>
      </c>
    </row>
    <row r="9" s="57" customFormat="1" ht="14" customHeight="1" spans="1:10">
      <c r="A9" s="74"/>
      <c r="B9" s="71"/>
      <c r="C9" s="72"/>
      <c r="D9" s="64" t="s">
        <v>18</v>
      </c>
      <c r="E9" s="66"/>
      <c r="F9" s="66">
        <v>0</v>
      </c>
      <c r="G9" s="64"/>
      <c r="H9" s="66" t="s">
        <v>17</v>
      </c>
      <c r="I9" s="66"/>
      <c r="J9" s="66" t="s">
        <v>17</v>
      </c>
    </row>
    <row r="10" s="57" customFormat="1" ht="14" customHeight="1" spans="1:10">
      <c r="A10" s="75"/>
      <c r="B10" s="71"/>
      <c r="C10" s="72"/>
      <c r="D10" s="76" t="s">
        <v>19</v>
      </c>
      <c r="E10" s="77"/>
      <c r="F10" s="77">
        <v>0</v>
      </c>
      <c r="G10" s="67"/>
      <c r="H10" s="77" t="s">
        <v>17</v>
      </c>
      <c r="I10" s="77"/>
      <c r="J10" s="77" t="s">
        <v>17</v>
      </c>
    </row>
    <row r="11" s="57" customFormat="1" ht="14" customHeight="1" spans="1:10">
      <c r="A11" s="70" t="s">
        <v>20</v>
      </c>
      <c r="B11" s="78" t="s">
        <v>21</v>
      </c>
      <c r="C11" s="79"/>
      <c r="D11" s="79"/>
      <c r="E11" s="79"/>
      <c r="F11" s="80"/>
      <c r="G11" s="64" t="s">
        <v>22</v>
      </c>
      <c r="H11" s="65"/>
      <c r="I11" s="65"/>
      <c r="J11" s="95"/>
    </row>
    <row r="12" s="57" customFormat="1" ht="37" customHeight="1" spans="1:10">
      <c r="A12" s="81"/>
      <c r="B12" s="66" t="s">
        <v>355</v>
      </c>
      <c r="C12" s="66"/>
      <c r="D12" s="66"/>
      <c r="E12" s="66"/>
      <c r="F12" s="66"/>
      <c r="G12" s="65" t="s">
        <v>356</v>
      </c>
      <c r="H12" s="65"/>
      <c r="I12" s="65"/>
      <c r="J12" s="95"/>
    </row>
    <row r="13" s="57" customFormat="1" ht="21" spans="1:10">
      <c r="A13" s="83" t="s">
        <v>24</v>
      </c>
      <c r="B13" s="83" t="s">
        <v>25</v>
      </c>
      <c r="C13" s="82" t="s">
        <v>26</v>
      </c>
      <c r="D13" s="82" t="s">
        <v>27</v>
      </c>
      <c r="E13" s="82" t="s">
        <v>28</v>
      </c>
      <c r="F13" s="82" t="s">
        <v>29</v>
      </c>
      <c r="G13" s="82" t="s">
        <v>12</v>
      </c>
      <c r="H13" s="82" t="s">
        <v>14</v>
      </c>
      <c r="I13" s="96" t="s">
        <v>30</v>
      </c>
      <c r="J13" s="82" t="s">
        <v>31</v>
      </c>
    </row>
    <row r="14" s="57" customFormat="1" ht="19" customHeight="1" spans="1:10">
      <c r="A14" s="84"/>
      <c r="B14" s="82" t="s">
        <v>87</v>
      </c>
      <c r="C14" s="83" t="s">
        <v>125</v>
      </c>
      <c r="D14" s="88" t="s">
        <v>357</v>
      </c>
      <c r="E14" s="111">
        <v>3280</v>
      </c>
      <c r="F14" s="111">
        <v>3280</v>
      </c>
      <c r="G14" s="82">
        <v>3</v>
      </c>
      <c r="H14" s="82">
        <v>3</v>
      </c>
      <c r="I14" s="99" t="s">
        <v>35</v>
      </c>
      <c r="J14" s="88"/>
    </row>
    <row r="15" s="57" customFormat="1" ht="19" customHeight="1" spans="1:10">
      <c r="A15" s="84"/>
      <c r="B15" s="82"/>
      <c r="C15" s="84"/>
      <c r="D15" s="88" t="s">
        <v>358</v>
      </c>
      <c r="E15" s="111">
        <v>5230</v>
      </c>
      <c r="F15" s="111">
        <v>5230</v>
      </c>
      <c r="G15" s="82">
        <v>3</v>
      </c>
      <c r="H15" s="82">
        <v>3</v>
      </c>
      <c r="I15" s="98"/>
      <c r="J15" s="88"/>
    </row>
    <row r="16" s="57" customFormat="1" ht="19" customHeight="1" spans="1:10">
      <c r="A16" s="84"/>
      <c r="B16" s="82"/>
      <c r="C16" s="86"/>
      <c r="D16" s="82" t="s">
        <v>359</v>
      </c>
      <c r="E16" s="82">
        <v>1000</v>
      </c>
      <c r="F16" s="82">
        <v>1000</v>
      </c>
      <c r="G16" s="82">
        <v>4</v>
      </c>
      <c r="H16" s="82">
        <v>4</v>
      </c>
      <c r="I16" s="114"/>
      <c r="J16" s="88"/>
    </row>
    <row r="17" s="57" customFormat="1" ht="19" customHeight="1" spans="1:10">
      <c r="A17" s="84"/>
      <c r="B17" s="82"/>
      <c r="C17" s="83" t="s">
        <v>128</v>
      </c>
      <c r="D17" s="88" t="s">
        <v>360</v>
      </c>
      <c r="E17" s="82">
        <v>100</v>
      </c>
      <c r="F17" s="88">
        <v>100</v>
      </c>
      <c r="G17" s="82">
        <v>10</v>
      </c>
      <c r="H17" s="82">
        <v>10</v>
      </c>
      <c r="I17" s="99" t="s">
        <v>40</v>
      </c>
      <c r="J17" s="88"/>
    </row>
    <row r="18" s="57" customFormat="1" ht="19" customHeight="1" spans="1:10">
      <c r="A18" s="84"/>
      <c r="B18" s="82"/>
      <c r="C18" s="83" t="s">
        <v>132</v>
      </c>
      <c r="D18" s="88" t="s">
        <v>361</v>
      </c>
      <c r="E18" s="82" t="s">
        <v>362</v>
      </c>
      <c r="F18" s="82" t="s">
        <v>362</v>
      </c>
      <c r="G18" s="82">
        <v>10</v>
      </c>
      <c r="H18" s="82">
        <v>10</v>
      </c>
      <c r="I18" s="98"/>
      <c r="J18" s="88"/>
    </row>
    <row r="19" s="57" customFormat="1" ht="19" customHeight="1" spans="1:10">
      <c r="A19" s="84"/>
      <c r="B19" s="82"/>
      <c r="C19" s="83" t="s">
        <v>158</v>
      </c>
      <c r="D19" s="88" t="s">
        <v>363</v>
      </c>
      <c r="E19" s="82" t="s">
        <v>364</v>
      </c>
      <c r="F19" s="88" t="s">
        <v>364</v>
      </c>
      <c r="G19" s="82">
        <v>10</v>
      </c>
      <c r="H19" s="82">
        <v>10</v>
      </c>
      <c r="I19" s="98"/>
      <c r="J19" s="88"/>
    </row>
    <row r="20" s="57" customFormat="1" ht="19" customHeight="1" spans="1:10">
      <c r="A20" s="84"/>
      <c r="B20" s="82" t="s">
        <v>137</v>
      </c>
      <c r="C20" s="83" t="s">
        <v>138</v>
      </c>
      <c r="D20" s="88" t="s">
        <v>239</v>
      </c>
      <c r="E20" s="82" t="s">
        <v>169</v>
      </c>
      <c r="F20" s="88" t="s">
        <v>169</v>
      </c>
      <c r="G20" s="82">
        <v>10</v>
      </c>
      <c r="H20" s="82">
        <v>8</v>
      </c>
      <c r="I20" s="99" t="s">
        <v>40</v>
      </c>
      <c r="J20" s="88"/>
    </row>
    <row r="21" s="57" customFormat="1" ht="19" customHeight="1" spans="1:10">
      <c r="A21" s="84"/>
      <c r="B21" s="82"/>
      <c r="C21" s="83" t="s">
        <v>300</v>
      </c>
      <c r="D21" s="88" t="s">
        <v>365</v>
      </c>
      <c r="E21" s="82" t="s">
        <v>169</v>
      </c>
      <c r="F21" s="88" t="s">
        <v>169</v>
      </c>
      <c r="G21" s="82">
        <v>10</v>
      </c>
      <c r="H21" s="82">
        <v>9</v>
      </c>
      <c r="I21" s="98"/>
      <c r="J21" s="88"/>
    </row>
    <row r="22" s="57" customFormat="1" ht="19" customHeight="1" spans="1:10">
      <c r="A22" s="84"/>
      <c r="B22" s="82"/>
      <c r="C22" s="83" t="s">
        <v>302</v>
      </c>
      <c r="D22" s="88" t="s">
        <v>366</v>
      </c>
      <c r="E22" s="82" t="s">
        <v>169</v>
      </c>
      <c r="F22" s="88" t="s">
        <v>169</v>
      </c>
      <c r="G22" s="82">
        <v>10</v>
      </c>
      <c r="H22" s="82">
        <v>9</v>
      </c>
      <c r="I22" s="98"/>
      <c r="J22" s="88"/>
    </row>
    <row r="23" s="57" customFormat="1" ht="19" customHeight="1" spans="1:10">
      <c r="A23" s="84"/>
      <c r="B23" s="82"/>
      <c r="C23" s="83" t="s">
        <v>143</v>
      </c>
      <c r="D23" s="88" t="s">
        <v>367</v>
      </c>
      <c r="E23" s="82" t="s">
        <v>169</v>
      </c>
      <c r="F23" s="88" t="s">
        <v>169</v>
      </c>
      <c r="G23" s="82">
        <v>10</v>
      </c>
      <c r="H23" s="82">
        <v>9</v>
      </c>
      <c r="I23" s="98"/>
      <c r="J23" s="88"/>
    </row>
    <row r="24" s="57" customFormat="1" ht="19" customHeight="1" spans="1:10">
      <c r="A24" s="84"/>
      <c r="B24" s="83" t="s">
        <v>101</v>
      </c>
      <c r="C24" s="83" t="s">
        <v>146</v>
      </c>
      <c r="D24" s="88" t="s">
        <v>368</v>
      </c>
      <c r="E24" s="82">
        <v>95</v>
      </c>
      <c r="F24" s="82">
        <v>95</v>
      </c>
      <c r="G24" s="82">
        <v>20</v>
      </c>
      <c r="H24" s="82">
        <v>18</v>
      </c>
      <c r="I24" s="99" t="s">
        <v>64</v>
      </c>
      <c r="J24" s="88"/>
    </row>
    <row r="25" s="57" customFormat="1" ht="19" customHeight="1" spans="1:10">
      <c r="A25" s="89" t="s">
        <v>65</v>
      </c>
      <c r="B25" s="90"/>
      <c r="C25" s="90"/>
      <c r="D25" s="90"/>
      <c r="E25" s="90"/>
      <c r="F25" s="91"/>
      <c r="G25" s="92">
        <v>100</v>
      </c>
      <c r="H25" s="112">
        <v>93</v>
      </c>
      <c r="I25" s="92"/>
      <c r="J25" s="88"/>
    </row>
    <row r="26" s="56" customFormat="1" ht="78" customHeight="1" spans="1:10">
      <c r="A26" s="93" t="s">
        <v>66</v>
      </c>
      <c r="B26" s="93"/>
      <c r="C26" s="93"/>
      <c r="D26" s="93"/>
      <c r="E26" s="63"/>
      <c r="F26" s="93"/>
      <c r="G26" s="93"/>
      <c r="H26" s="93"/>
      <c r="I26" s="63"/>
      <c r="J26" s="93"/>
    </row>
  </sheetData>
  <mergeCells count="23">
    <mergeCell ref="A1:B1"/>
    <mergeCell ref="A2:J2"/>
    <mergeCell ref="A3:J3"/>
    <mergeCell ref="A4:C4"/>
    <mergeCell ref="D4:J4"/>
    <mergeCell ref="A5:C5"/>
    <mergeCell ref="D5:F5"/>
    <mergeCell ref="H5:J5"/>
    <mergeCell ref="B11:F11"/>
    <mergeCell ref="G11:J11"/>
    <mergeCell ref="B12:F12"/>
    <mergeCell ref="G12:J12"/>
    <mergeCell ref="A25:F25"/>
    <mergeCell ref="A26:J26"/>
    <mergeCell ref="A11:A12"/>
    <mergeCell ref="A13:A24"/>
    <mergeCell ref="B14:B19"/>
    <mergeCell ref="B20:B23"/>
    <mergeCell ref="C14:C16"/>
    <mergeCell ref="I14:I16"/>
    <mergeCell ref="I17:I19"/>
    <mergeCell ref="I20:I23"/>
    <mergeCell ref="A6:C10"/>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F12" sqref="F12"/>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369</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15.056458</v>
      </c>
      <c r="F6" s="66">
        <v>15.056458</v>
      </c>
      <c r="G6" s="64">
        <v>15.056458</v>
      </c>
      <c r="H6" s="95"/>
      <c r="I6" s="103">
        <v>1</v>
      </c>
      <c r="J6" s="104"/>
    </row>
    <row r="7" ht="18" customHeight="1" spans="1:10">
      <c r="A7" s="74"/>
      <c r="B7" s="71"/>
      <c r="C7" s="72"/>
      <c r="D7" s="73" t="s">
        <v>16</v>
      </c>
      <c r="E7" s="66">
        <v>15.056458</v>
      </c>
      <c r="F7" s="66">
        <v>15.056458</v>
      </c>
      <c r="G7" s="64">
        <v>15.056458</v>
      </c>
      <c r="H7" s="95"/>
      <c r="I7" s="103">
        <v>1</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370</v>
      </c>
      <c r="C11" s="66"/>
      <c r="D11" s="66"/>
      <c r="E11" s="66"/>
      <c r="F11" s="66"/>
      <c r="G11" s="65" t="s">
        <v>370</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371</v>
      </c>
      <c r="E13" s="82" t="s">
        <v>372</v>
      </c>
      <c r="F13" s="82" t="s">
        <v>372</v>
      </c>
      <c r="G13" s="82">
        <v>3</v>
      </c>
      <c r="H13" s="82">
        <v>3</v>
      </c>
      <c r="I13" s="97" t="s">
        <v>35</v>
      </c>
      <c r="J13" s="82"/>
    </row>
    <row r="14" ht="47" customHeight="1" spans="1:10">
      <c r="A14" s="84"/>
      <c r="B14" s="84"/>
      <c r="C14" s="84"/>
      <c r="D14" s="101" t="s">
        <v>373</v>
      </c>
      <c r="E14" s="82" t="s">
        <v>374</v>
      </c>
      <c r="F14" s="82" t="s">
        <v>374</v>
      </c>
      <c r="G14" s="82">
        <v>2</v>
      </c>
      <c r="H14" s="82">
        <v>3</v>
      </c>
      <c r="I14" s="107"/>
      <c r="J14" s="82"/>
    </row>
    <row r="15" ht="47" customHeight="1" spans="1:10">
      <c r="A15" s="84"/>
      <c r="B15" s="84"/>
      <c r="C15" s="84"/>
      <c r="D15" s="88" t="s">
        <v>375</v>
      </c>
      <c r="E15" s="87" t="s">
        <v>376</v>
      </c>
      <c r="F15" s="87" t="s">
        <v>376</v>
      </c>
      <c r="G15" s="82">
        <v>4</v>
      </c>
      <c r="H15" s="82">
        <v>4</v>
      </c>
      <c r="I15" s="98"/>
      <c r="J15" s="88"/>
    </row>
    <row r="16" ht="47" customHeight="1" spans="1:10">
      <c r="A16" s="84"/>
      <c r="B16" s="84"/>
      <c r="C16" s="83" t="s">
        <v>128</v>
      </c>
      <c r="D16" s="88" t="s">
        <v>377</v>
      </c>
      <c r="E16" s="87">
        <v>1</v>
      </c>
      <c r="F16" s="87">
        <v>1</v>
      </c>
      <c r="G16" s="82">
        <v>10</v>
      </c>
      <c r="H16" s="82">
        <v>10</v>
      </c>
      <c r="I16" s="99" t="s">
        <v>40</v>
      </c>
      <c r="J16" s="88"/>
    </row>
    <row r="17" ht="47" customHeight="1" spans="1:10">
      <c r="A17" s="84"/>
      <c r="B17" s="84"/>
      <c r="C17" s="83" t="s">
        <v>132</v>
      </c>
      <c r="D17" s="88" t="s">
        <v>236</v>
      </c>
      <c r="E17" s="102">
        <v>44896</v>
      </c>
      <c r="F17" s="102">
        <v>44896</v>
      </c>
      <c r="G17" s="82">
        <v>10</v>
      </c>
      <c r="H17" s="82">
        <v>10</v>
      </c>
      <c r="I17" s="98"/>
      <c r="J17" s="88"/>
    </row>
    <row r="18" ht="47" customHeight="1" spans="1:10">
      <c r="A18" s="84"/>
      <c r="B18" s="86"/>
      <c r="C18" s="83" t="s">
        <v>158</v>
      </c>
      <c r="D18" s="88" t="s">
        <v>378</v>
      </c>
      <c r="E18" s="66" t="s">
        <v>379</v>
      </c>
      <c r="F18" s="66" t="s">
        <v>379</v>
      </c>
      <c r="G18" s="82">
        <v>10</v>
      </c>
      <c r="H18" s="82">
        <v>10</v>
      </c>
      <c r="I18" s="98"/>
      <c r="J18" s="88"/>
    </row>
    <row r="19" ht="47" customHeight="1" spans="1:10">
      <c r="A19" s="84"/>
      <c r="B19" s="82" t="s">
        <v>137</v>
      </c>
      <c r="C19" s="83" t="s">
        <v>300</v>
      </c>
      <c r="D19" s="88" t="s">
        <v>380</v>
      </c>
      <c r="E19" s="82" t="s">
        <v>98</v>
      </c>
      <c r="F19" s="82" t="s">
        <v>98</v>
      </c>
      <c r="G19" s="82">
        <v>10</v>
      </c>
      <c r="H19" s="82">
        <v>10</v>
      </c>
      <c r="I19" s="99" t="s">
        <v>40</v>
      </c>
      <c r="J19" s="88"/>
    </row>
    <row r="20" ht="47" customHeight="1" spans="1:10">
      <c r="A20" s="84"/>
      <c r="B20" s="82"/>
      <c r="C20" s="83" t="s">
        <v>381</v>
      </c>
      <c r="D20" s="88" t="s">
        <v>382</v>
      </c>
      <c r="E20" s="82" t="s">
        <v>169</v>
      </c>
      <c r="F20" s="82" t="s">
        <v>169</v>
      </c>
      <c r="G20" s="82">
        <v>10</v>
      </c>
      <c r="H20" s="82">
        <v>10</v>
      </c>
      <c r="I20" s="98"/>
      <c r="J20" s="88"/>
    </row>
    <row r="21" ht="47" customHeight="1" spans="1:10">
      <c r="A21" s="84"/>
      <c r="B21" s="82"/>
      <c r="C21" s="83" t="s">
        <v>143</v>
      </c>
      <c r="D21" s="88" t="s">
        <v>383</v>
      </c>
      <c r="E21" s="87" t="s">
        <v>91</v>
      </c>
      <c r="F21" s="87" t="s">
        <v>91</v>
      </c>
      <c r="G21" s="82">
        <v>10</v>
      </c>
      <c r="H21" s="82">
        <v>5</v>
      </c>
      <c r="I21" s="98"/>
      <c r="J21" s="88"/>
    </row>
    <row r="22" ht="47" customHeight="1" spans="1:10">
      <c r="A22" s="84"/>
      <c r="B22" s="83" t="s">
        <v>101</v>
      </c>
      <c r="C22" s="83" t="s">
        <v>146</v>
      </c>
      <c r="D22" s="88" t="s">
        <v>384</v>
      </c>
      <c r="E22" s="87">
        <v>0.95</v>
      </c>
      <c r="F22" s="87">
        <v>0.95</v>
      </c>
      <c r="G22" s="82">
        <v>20</v>
      </c>
      <c r="H22" s="82">
        <v>18</v>
      </c>
      <c r="I22" s="99" t="s">
        <v>64</v>
      </c>
      <c r="J22" s="88"/>
    </row>
    <row r="23" ht="47" customHeight="1" spans="1:10">
      <c r="A23" s="89" t="s">
        <v>65</v>
      </c>
      <c r="B23" s="90"/>
      <c r="C23" s="90"/>
      <c r="D23" s="90"/>
      <c r="E23" s="90"/>
      <c r="F23" s="91"/>
      <c r="G23" s="92">
        <f>SUM(G13:G22)</f>
        <v>89</v>
      </c>
      <c r="H23" s="92">
        <f>SUM(H13:H22)</f>
        <v>83</v>
      </c>
      <c r="I23" s="92"/>
      <c r="J23" s="88"/>
    </row>
    <row r="24" ht="78" customHeight="1" spans="1:10">
      <c r="A24" s="93" t="s">
        <v>66</v>
      </c>
      <c r="B24" s="93"/>
      <c r="C24" s="93"/>
      <c r="D24" s="93"/>
      <c r="E24" s="63"/>
      <c r="F24" s="93"/>
      <c r="G24" s="93"/>
      <c r="H24" s="93"/>
      <c r="I24" s="63"/>
      <c r="J24" s="93"/>
    </row>
  </sheetData>
  <mergeCells count="32">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3:F23"/>
    <mergeCell ref="A24:J24"/>
    <mergeCell ref="A10:A11"/>
    <mergeCell ref="A12:A22"/>
    <mergeCell ref="B13:B18"/>
    <mergeCell ref="B19:B21"/>
    <mergeCell ref="C13:C15"/>
    <mergeCell ref="I13:I14"/>
    <mergeCell ref="I16:I18"/>
    <mergeCell ref="I19:I21"/>
    <mergeCell ref="A5:C9"/>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workbookViewId="0">
      <selection activeCell="L12" sqref="L12"/>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385</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10</v>
      </c>
      <c r="F6" s="66">
        <v>10</v>
      </c>
      <c r="G6" s="64">
        <v>10</v>
      </c>
      <c r="H6" s="95"/>
      <c r="I6" s="103">
        <v>1</v>
      </c>
      <c r="J6" s="104"/>
    </row>
    <row r="7" ht="18" customHeight="1" spans="1:10">
      <c r="A7" s="74"/>
      <c r="B7" s="71"/>
      <c r="C7" s="72"/>
      <c r="D7" s="73" t="s">
        <v>16</v>
      </c>
      <c r="E7" s="66">
        <v>10</v>
      </c>
      <c r="F7" s="66">
        <v>10</v>
      </c>
      <c r="G7" s="64">
        <v>10</v>
      </c>
      <c r="H7" s="95"/>
      <c r="I7" s="103">
        <v>1</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386</v>
      </c>
      <c r="C11" s="66"/>
      <c r="D11" s="66"/>
      <c r="E11" s="66"/>
      <c r="F11" s="66"/>
      <c r="G11" s="65" t="s">
        <v>386</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387</v>
      </c>
      <c r="E13" s="82" t="s">
        <v>388</v>
      </c>
      <c r="F13" s="82" t="s">
        <v>388</v>
      </c>
      <c r="G13" s="82">
        <v>5</v>
      </c>
      <c r="H13" s="82">
        <v>5</v>
      </c>
      <c r="I13" s="97" t="s">
        <v>35</v>
      </c>
      <c r="J13" s="82"/>
    </row>
    <row r="14" ht="47" customHeight="1" spans="1:10">
      <c r="A14" s="84"/>
      <c r="B14" s="84"/>
      <c r="C14" s="84"/>
      <c r="D14" s="101" t="s">
        <v>389</v>
      </c>
      <c r="E14" s="82" t="s">
        <v>390</v>
      </c>
      <c r="F14" s="82" t="s">
        <v>390</v>
      </c>
      <c r="G14" s="82">
        <v>5</v>
      </c>
      <c r="H14" s="82">
        <v>5</v>
      </c>
      <c r="I14" s="107"/>
      <c r="J14" s="82"/>
    </row>
    <row r="15" ht="47" customHeight="1" spans="1:10">
      <c r="A15" s="84"/>
      <c r="B15" s="84"/>
      <c r="C15" s="83" t="s">
        <v>128</v>
      </c>
      <c r="D15" s="88" t="s">
        <v>391</v>
      </c>
      <c r="E15" s="87" t="s">
        <v>392</v>
      </c>
      <c r="F15" s="87" t="s">
        <v>393</v>
      </c>
      <c r="G15" s="82">
        <v>10</v>
      </c>
      <c r="H15" s="82">
        <v>10</v>
      </c>
      <c r="I15" s="99" t="s">
        <v>40</v>
      </c>
      <c r="J15" s="88"/>
    </row>
    <row r="16" ht="47" customHeight="1" spans="1:10">
      <c r="A16" s="84"/>
      <c r="B16" s="84"/>
      <c r="C16" s="83" t="s">
        <v>132</v>
      </c>
      <c r="D16" s="88" t="s">
        <v>394</v>
      </c>
      <c r="E16" s="82" t="s">
        <v>395</v>
      </c>
      <c r="F16" s="82" t="s">
        <v>395</v>
      </c>
      <c r="G16" s="82">
        <v>10</v>
      </c>
      <c r="H16" s="82">
        <v>10</v>
      </c>
      <c r="I16" s="98"/>
      <c r="J16" s="88"/>
    </row>
    <row r="17" ht="47" customHeight="1" spans="1:10">
      <c r="A17" s="84"/>
      <c r="B17" s="86"/>
      <c r="C17" s="83" t="s">
        <v>158</v>
      </c>
      <c r="D17" s="88" t="s">
        <v>378</v>
      </c>
      <c r="E17" s="66" t="s">
        <v>396</v>
      </c>
      <c r="F17" s="66" t="s">
        <v>396</v>
      </c>
      <c r="G17" s="82">
        <v>10</v>
      </c>
      <c r="H17" s="82">
        <v>10</v>
      </c>
      <c r="I17" s="98"/>
      <c r="J17" s="88"/>
    </row>
    <row r="18" ht="47" customHeight="1" spans="1:10">
      <c r="A18" s="84"/>
      <c r="B18" s="82" t="s">
        <v>137</v>
      </c>
      <c r="C18" s="83" t="s">
        <v>300</v>
      </c>
      <c r="D18" s="88" t="s">
        <v>397</v>
      </c>
      <c r="E18" s="82" t="s">
        <v>98</v>
      </c>
      <c r="F18" s="82" t="s">
        <v>98</v>
      </c>
      <c r="G18" s="82">
        <v>10</v>
      </c>
      <c r="H18" s="82">
        <v>10</v>
      </c>
      <c r="I18" s="99" t="s">
        <v>40</v>
      </c>
      <c r="J18" s="88"/>
    </row>
    <row r="19" ht="47" customHeight="1" spans="1:10">
      <c r="A19" s="84"/>
      <c r="B19" s="82"/>
      <c r="C19" s="83" t="s">
        <v>398</v>
      </c>
      <c r="D19" s="88" t="s">
        <v>399</v>
      </c>
      <c r="E19" s="82" t="s">
        <v>169</v>
      </c>
      <c r="F19" s="82" t="s">
        <v>169</v>
      </c>
      <c r="G19" s="82">
        <v>10</v>
      </c>
      <c r="H19" s="82">
        <v>8</v>
      </c>
      <c r="I19" s="98"/>
      <c r="J19" s="88"/>
    </row>
    <row r="20" ht="47" customHeight="1" spans="1:10">
      <c r="A20" s="84"/>
      <c r="B20" s="82"/>
      <c r="C20" s="83" t="s">
        <v>381</v>
      </c>
      <c r="D20" s="88" t="s">
        <v>400</v>
      </c>
      <c r="E20" s="87">
        <v>0.98</v>
      </c>
      <c r="F20" s="87">
        <v>0.98</v>
      </c>
      <c r="G20" s="82">
        <v>10</v>
      </c>
      <c r="H20" s="82">
        <v>5</v>
      </c>
      <c r="I20" s="98"/>
      <c r="J20" s="88"/>
    </row>
    <row r="21" ht="47" customHeight="1" spans="1:10">
      <c r="A21" s="84"/>
      <c r="B21" s="82"/>
      <c r="C21" s="83" t="s">
        <v>143</v>
      </c>
      <c r="D21" s="88" t="s">
        <v>401</v>
      </c>
      <c r="E21" s="87">
        <v>0.98</v>
      </c>
      <c r="F21" s="87">
        <v>0.98</v>
      </c>
      <c r="G21" s="82">
        <v>10</v>
      </c>
      <c r="H21" s="82">
        <v>10</v>
      </c>
      <c r="I21" s="98"/>
      <c r="J21" s="88"/>
    </row>
    <row r="22" ht="47" customHeight="1" spans="1:10">
      <c r="A22" s="84"/>
      <c r="B22" s="83" t="s">
        <v>101</v>
      </c>
      <c r="C22" s="83" t="s">
        <v>146</v>
      </c>
      <c r="D22" s="88" t="s">
        <v>384</v>
      </c>
      <c r="E22" s="87">
        <v>0.95</v>
      </c>
      <c r="F22" s="87">
        <v>0.95</v>
      </c>
      <c r="G22" s="82">
        <v>20</v>
      </c>
      <c r="H22" s="82">
        <v>20</v>
      </c>
      <c r="I22" s="99" t="s">
        <v>64</v>
      </c>
      <c r="J22" s="88"/>
    </row>
    <row r="23" ht="47" customHeight="1" spans="1:10">
      <c r="A23" s="89" t="s">
        <v>65</v>
      </c>
      <c r="B23" s="90"/>
      <c r="C23" s="90"/>
      <c r="D23" s="90"/>
      <c r="E23" s="90"/>
      <c r="F23" s="91"/>
      <c r="G23" s="92">
        <f>SUM(G13:G22)</f>
        <v>100</v>
      </c>
      <c r="H23" s="92">
        <f>SUM(H13:H22)</f>
        <v>93</v>
      </c>
      <c r="I23" s="92"/>
      <c r="J23" s="88"/>
    </row>
    <row r="24" ht="78" customHeight="1" spans="1:10">
      <c r="A24" s="93" t="s">
        <v>66</v>
      </c>
      <c r="B24" s="93"/>
      <c r="C24" s="93"/>
      <c r="D24" s="93"/>
      <c r="E24" s="63"/>
      <c r="F24" s="93"/>
      <c r="G24" s="93"/>
      <c r="H24" s="93"/>
      <c r="I24" s="63"/>
      <c r="J24" s="93"/>
    </row>
  </sheetData>
  <mergeCells count="32">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3:F23"/>
    <mergeCell ref="A24:J24"/>
    <mergeCell ref="A10:A11"/>
    <mergeCell ref="A12:A22"/>
    <mergeCell ref="B13:B17"/>
    <mergeCell ref="B18:B21"/>
    <mergeCell ref="C13:C14"/>
    <mergeCell ref="I13:I14"/>
    <mergeCell ref="I15:I17"/>
    <mergeCell ref="I18:I21"/>
    <mergeCell ref="A5:C9"/>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12" workbookViewId="0">
      <selection activeCell="I12" sqref="I12"/>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402</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20</v>
      </c>
      <c r="F6" s="66">
        <v>20</v>
      </c>
      <c r="G6" s="64">
        <v>20</v>
      </c>
      <c r="H6" s="95"/>
      <c r="I6" s="103">
        <v>1</v>
      </c>
      <c r="J6" s="104"/>
    </row>
    <row r="7" ht="18" customHeight="1" spans="1:10">
      <c r="A7" s="74"/>
      <c r="B7" s="71"/>
      <c r="C7" s="72"/>
      <c r="D7" s="73" t="s">
        <v>16</v>
      </c>
      <c r="E7" s="66">
        <v>20</v>
      </c>
      <c r="F7" s="66">
        <v>20</v>
      </c>
      <c r="G7" s="64">
        <v>20</v>
      </c>
      <c r="H7" s="95"/>
      <c r="I7" s="103">
        <v>1</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403</v>
      </c>
      <c r="C11" s="66"/>
      <c r="D11" s="66"/>
      <c r="E11" s="66"/>
      <c r="F11" s="66"/>
      <c r="G11" s="65" t="s">
        <v>403</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404</v>
      </c>
      <c r="E13" s="82" t="s">
        <v>405</v>
      </c>
      <c r="F13" s="82" t="s">
        <v>405</v>
      </c>
      <c r="G13" s="82">
        <v>3</v>
      </c>
      <c r="H13" s="82">
        <v>3</v>
      </c>
      <c r="I13" s="97" t="s">
        <v>35</v>
      </c>
      <c r="J13" s="82"/>
    </row>
    <row r="14" ht="47" customHeight="1" spans="1:10">
      <c r="A14" s="84"/>
      <c r="B14" s="84"/>
      <c r="C14" s="84"/>
      <c r="D14" s="101" t="s">
        <v>406</v>
      </c>
      <c r="E14" s="82" t="s">
        <v>407</v>
      </c>
      <c r="F14" s="82" t="s">
        <v>407</v>
      </c>
      <c r="G14" s="82">
        <v>3</v>
      </c>
      <c r="H14" s="82">
        <v>3</v>
      </c>
      <c r="I14" s="107"/>
      <c r="J14" s="82"/>
    </row>
    <row r="15" ht="47" customHeight="1" spans="1:10">
      <c r="A15" s="84"/>
      <c r="B15" s="84"/>
      <c r="C15" s="84"/>
      <c r="D15" s="88" t="s">
        <v>408</v>
      </c>
      <c r="E15" s="87" t="s">
        <v>409</v>
      </c>
      <c r="F15" s="87" t="s">
        <v>409</v>
      </c>
      <c r="G15" s="82">
        <v>4</v>
      </c>
      <c r="H15" s="82">
        <v>4</v>
      </c>
      <c r="I15" s="98"/>
      <c r="J15" s="88"/>
    </row>
    <row r="16" ht="47" customHeight="1" spans="1:10">
      <c r="A16" s="84"/>
      <c r="B16" s="84"/>
      <c r="C16" s="83" t="s">
        <v>128</v>
      </c>
      <c r="D16" s="88" t="s">
        <v>377</v>
      </c>
      <c r="E16" s="87">
        <v>1</v>
      </c>
      <c r="F16" s="87">
        <v>1</v>
      </c>
      <c r="G16" s="82">
        <v>10</v>
      </c>
      <c r="H16" s="82">
        <v>10</v>
      </c>
      <c r="I16" s="99" t="s">
        <v>40</v>
      </c>
      <c r="J16" s="88"/>
    </row>
    <row r="17" ht="47" customHeight="1" spans="1:10">
      <c r="A17" s="84"/>
      <c r="B17" s="84"/>
      <c r="C17" s="83" t="s">
        <v>132</v>
      </c>
      <c r="D17" s="88" t="s">
        <v>236</v>
      </c>
      <c r="E17" s="102">
        <v>44774</v>
      </c>
      <c r="F17" s="102">
        <v>44774</v>
      </c>
      <c r="G17" s="82">
        <v>10</v>
      </c>
      <c r="H17" s="82">
        <v>10</v>
      </c>
      <c r="I17" s="98"/>
      <c r="J17" s="88"/>
    </row>
    <row r="18" ht="47" customHeight="1" spans="1:10">
      <c r="A18" s="84"/>
      <c r="B18" s="86"/>
      <c r="C18" s="83" t="s">
        <v>158</v>
      </c>
      <c r="D18" s="88" t="s">
        <v>378</v>
      </c>
      <c r="E18" s="66" t="s">
        <v>410</v>
      </c>
      <c r="F18" s="66" t="s">
        <v>410</v>
      </c>
      <c r="G18" s="82">
        <v>10</v>
      </c>
      <c r="H18" s="82">
        <v>10</v>
      </c>
      <c r="I18" s="98"/>
      <c r="J18" s="88"/>
    </row>
    <row r="19" ht="47" customHeight="1" spans="1:10">
      <c r="A19" s="84"/>
      <c r="B19" s="82" t="s">
        <v>137</v>
      </c>
      <c r="C19" s="83" t="s">
        <v>300</v>
      </c>
      <c r="D19" s="88" t="s">
        <v>411</v>
      </c>
      <c r="E19" s="82" t="s">
        <v>412</v>
      </c>
      <c r="F19" s="82" t="s">
        <v>412</v>
      </c>
      <c r="G19" s="82">
        <v>10</v>
      </c>
      <c r="H19" s="82">
        <v>8</v>
      </c>
      <c r="I19" s="99" t="s">
        <v>40</v>
      </c>
      <c r="J19" s="88"/>
    </row>
    <row r="20" ht="47" customHeight="1" spans="1:10">
      <c r="A20" s="84"/>
      <c r="B20" s="82"/>
      <c r="C20" s="83" t="s">
        <v>398</v>
      </c>
      <c r="D20" s="88" t="s">
        <v>413</v>
      </c>
      <c r="E20" s="82" t="s">
        <v>412</v>
      </c>
      <c r="F20" s="82" t="s">
        <v>412</v>
      </c>
      <c r="G20" s="82">
        <v>10</v>
      </c>
      <c r="H20" s="82">
        <v>8</v>
      </c>
      <c r="I20" s="98"/>
      <c r="J20" s="88"/>
    </row>
    <row r="21" ht="47" customHeight="1" spans="1:10">
      <c r="A21" s="84"/>
      <c r="B21" s="82"/>
      <c r="C21" s="83" t="s">
        <v>143</v>
      </c>
      <c r="D21" s="88" t="s">
        <v>414</v>
      </c>
      <c r="E21" s="87" t="s">
        <v>91</v>
      </c>
      <c r="F21" s="87" t="s">
        <v>91</v>
      </c>
      <c r="G21" s="82">
        <v>10</v>
      </c>
      <c r="H21" s="82">
        <v>8</v>
      </c>
      <c r="I21" s="98"/>
      <c r="J21" s="88"/>
    </row>
    <row r="22" ht="47" customHeight="1" spans="1:10">
      <c r="A22" s="84"/>
      <c r="B22" s="83" t="s">
        <v>101</v>
      </c>
      <c r="C22" s="83" t="s">
        <v>146</v>
      </c>
      <c r="D22" s="88" t="s">
        <v>384</v>
      </c>
      <c r="E22" s="87">
        <v>0.95</v>
      </c>
      <c r="F22" s="87">
        <v>0.95</v>
      </c>
      <c r="G22" s="82">
        <v>20</v>
      </c>
      <c r="H22" s="82">
        <v>20</v>
      </c>
      <c r="I22" s="99" t="s">
        <v>64</v>
      </c>
      <c r="J22" s="88"/>
    </row>
    <row r="23" ht="47" customHeight="1" spans="1:10">
      <c r="A23" s="89" t="s">
        <v>65</v>
      </c>
      <c r="B23" s="90"/>
      <c r="C23" s="90"/>
      <c r="D23" s="90"/>
      <c r="E23" s="90"/>
      <c r="F23" s="91"/>
      <c r="G23" s="92">
        <f>SUM(G13:G22)</f>
        <v>90</v>
      </c>
      <c r="H23" s="92">
        <f>SUM(H13:H22)</f>
        <v>84</v>
      </c>
      <c r="I23" s="92"/>
      <c r="J23" s="88"/>
    </row>
    <row r="24" ht="78" customHeight="1" spans="1:10">
      <c r="A24" s="93" t="s">
        <v>66</v>
      </c>
      <c r="B24" s="93"/>
      <c r="C24" s="93"/>
      <c r="D24" s="93"/>
      <c r="E24" s="63"/>
      <c r="F24" s="93"/>
      <c r="G24" s="93"/>
      <c r="H24" s="93"/>
      <c r="I24" s="63"/>
      <c r="J24" s="93"/>
    </row>
  </sheetData>
  <mergeCells count="32">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3:F23"/>
    <mergeCell ref="A24:J24"/>
    <mergeCell ref="A10:A11"/>
    <mergeCell ref="A12:A22"/>
    <mergeCell ref="B13:B18"/>
    <mergeCell ref="B19:B21"/>
    <mergeCell ref="C13:C15"/>
    <mergeCell ref="I13:I14"/>
    <mergeCell ref="I16:I18"/>
    <mergeCell ref="I19:I21"/>
    <mergeCell ref="A5:C9"/>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I13" sqref="I13:I17"/>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415</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29</v>
      </c>
      <c r="F6" s="66">
        <v>29</v>
      </c>
      <c r="G6" s="64">
        <v>0</v>
      </c>
      <c r="H6" s="95"/>
      <c r="I6" s="103">
        <v>0</v>
      </c>
      <c r="J6" s="104"/>
    </row>
    <row r="7" ht="18" customHeight="1" spans="1:10">
      <c r="A7" s="74"/>
      <c r="B7" s="71"/>
      <c r="C7" s="72"/>
      <c r="D7" s="73" t="s">
        <v>16</v>
      </c>
      <c r="E7" s="66">
        <v>29</v>
      </c>
      <c r="F7" s="66">
        <v>29</v>
      </c>
      <c r="G7" s="64">
        <v>0</v>
      </c>
      <c r="H7" s="95"/>
      <c r="I7" s="103">
        <v>0</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416</v>
      </c>
      <c r="C11" s="66"/>
      <c r="D11" s="66"/>
      <c r="E11" s="66"/>
      <c r="F11" s="66"/>
      <c r="G11" s="65" t="s">
        <v>416</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417</v>
      </c>
      <c r="E13" s="82" t="s">
        <v>418</v>
      </c>
      <c r="F13" s="82" t="s">
        <v>418</v>
      </c>
      <c r="G13" s="82">
        <v>2</v>
      </c>
      <c r="H13" s="82">
        <v>2</v>
      </c>
      <c r="I13" s="97" t="s">
        <v>35</v>
      </c>
      <c r="J13" s="82"/>
    </row>
    <row r="14" ht="47" customHeight="1" spans="1:10">
      <c r="A14" s="84"/>
      <c r="B14" s="84"/>
      <c r="C14" s="84"/>
      <c r="D14" s="101" t="s">
        <v>419</v>
      </c>
      <c r="E14" s="82" t="s">
        <v>420</v>
      </c>
      <c r="F14" s="82" t="s">
        <v>420</v>
      </c>
      <c r="G14" s="82">
        <v>2</v>
      </c>
      <c r="H14" s="82">
        <v>2</v>
      </c>
      <c r="I14" s="107"/>
      <c r="J14" s="82"/>
    </row>
    <row r="15" ht="47" customHeight="1" spans="1:10">
      <c r="A15" s="84"/>
      <c r="B15" s="84"/>
      <c r="C15" s="84"/>
      <c r="D15" s="88" t="s">
        <v>421</v>
      </c>
      <c r="E15" s="82" t="s">
        <v>420</v>
      </c>
      <c r="F15" s="82" t="s">
        <v>420</v>
      </c>
      <c r="G15" s="82">
        <v>2</v>
      </c>
      <c r="H15" s="82">
        <v>2</v>
      </c>
      <c r="I15" s="107"/>
      <c r="J15" s="88"/>
    </row>
    <row r="16" ht="47" customHeight="1" spans="1:10">
      <c r="A16" s="84"/>
      <c r="B16" s="84"/>
      <c r="C16" s="84"/>
      <c r="D16" s="88" t="s">
        <v>422</v>
      </c>
      <c r="E16" s="87" t="s">
        <v>418</v>
      </c>
      <c r="F16" s="87" t="s">
        <v>418</v>
      </c>
      <c r="G16" s="82">
        <v>2</v>
      </c>
      <c r="H16" s="82">
        <v>2</v>
      </c>
      <c r="I16" s="107"/>
      <c r="J16" s="88"/>
    </row>
    <row r="17" ht="47" customHeight="1" spans="1:10">
      <c r="A17" s="84"/>
      <c r="B17" s="84"/>
      <c r="C17" s="84"/>
      <c r="D17" s="88" t="s">
        <v>423</v>
      </c>
      <c r="E17" s="87" t="s">
        <v>424</v>
      </c>
      <c r="F17" s="87" t="s">
        <v>424</v>
      </c>
      <c r="G17" s="82">
        <v>2</v>
      </c>
      <c r="H17" s="82">
        <v>2</v>
      </c>
      <c r="I17" s="107"/>
      <c r="J17" s="88"/>
    </row>
    <row r="18" ht="47" customHeight="1" spans="1:10">
      <c r="A18" s="84"/>
      <c r="B18" s="84"/>
      <c r="C18" s="83" t="s">
        <v>128</v>
      </c>
      <c r="D18" s="88" t="s">
        <v>377</v>
      </c>
      <c r="E18" s="87">
        <v>1</v>
      </c>
      <c r="F18" s="87">
        <v>1</v>
      </c>
      <c r="G18" s="82">
        <v>10</v>
      </c>
      <c r="H18" s="82">
        <v>10</v>
      </c>
      <c r="I18" s="99" t="s">
        <v>40</v>
      </c>
      <c r="J18" s="88"/>
    </row>
    <row r="19" ht="47" customHeight="1" spans="1:10">
      <c r="A19" s="84"/>
      <c r="B19" s="84"/>
      <c r="C19" s="83" t="s">
        <v>132</v>
      </c>
      <c r="D19" s="88" t="s">
        <v>425</v>
      </c>
      <c r="E19" s="87">
        <v>1</v>
      </c>
      <c r="F19" s="87">
        <v>1</v>
      </c>
      <c r="G19" s="82">
        <v>10</v>
      </c>
      <c r="H19" s="82">
        <v>10</v>
      </c>
      <c r="I19" s="98"/>
      <c r="J19" s="88"/>
    </row>
    <row r="20" ht="47" customHeight="1" spans="1:10">
      <c r="A20" s="84"/>
      <c r="B20" s="86"/>
      <c r="C20" s="83" t="s">
        <v>158</v>
      </c>
      <c r="D20" s="88" t="s">
        <v>378</v>
      </c>
      <c r="E20" s="66" t="s">
        <v>426</v>
      </c>
      <c r="F20" s="66" t="s">
        <v>426</v>
      </c>
      <c r="G20" s="82">
        <v>10</v>
      </c>
      <c r="H20" s="82">
        <v>10</v>
      </c>
      <c r="I20" s="98"/>
      <c r="J20" s="88"/>
    </row>
    <row r="21" ht="47" customHeight="1" spans="1:10">
      <c r="A21" s="84"/>
      <c r="B21" s="82" t="s">
        <v>137</v>
      </c>
      <c r="C21" s="83" t="s">
        <v>300</v>
      </c>
      <c r="D21" s="88" t="s">
        <v>427</v>
      </c>
      <c r="E21" s="82" t="s">
        <v>288</v>
      </c>
      <c r="F21" s="82" t="s">
        <v>288</v>
      </c>
      <c r="G21" s="82">
        <v>10</v>
      </c>
      <c r="H21" s="82">
        <v>8</v>
      </c>
      <c r="I21" s="99" t="s">
        <v>40</v>
      </c>
      <c r="J21" s="88"/>
    </row>
    <row r="22" ht="47" customHeight="1" spans="1:10">
      <c r="A22" s="84"/>
      <c r="B22" s="82"/>
      <c r="C22" s="83" t="s">
        <v>143</v>
      </c>
      <c r="D22" s="88" t="s">
        <v>428</v>
      </c>
      <c r="E22" s="87" t="s">
        <v>91</v>
      </c>
      <c r="F22" s="87" t="s">
        <v>91</v>
      </c>
      <c r="G22" s="82">
        <v>10</v>
      </c>
      <c r="H22" s="82">
        <v>8</v>
      </c>
      <c r="I22" s="98"/>
      <c r="J22" s="88"/>
    </row>
    <row r="23" ht="47" customHeight="1" spans="1:10">
      <c r="A23" s="84"/>
      <c r="B23" s="83" t="s">
        <v>101</v>
      </c>
      <c r="C23" s="83" t="s">
        <v>146</v>
      </c>
      <c r="D23" s="88" t="s">
        <v>384</v>
      </c>
      <c r="E23" s="87">
        <v>0.95</v>
      </c>
      <c r="F23" s="87">
        <v>0.95</v>
      </c>
      <c r="G23" s="82">
        <v>20</v>
      </c>
      <c r="H23" s="82">
        <v>20</v>
      </c>
      <c r="I23" s="99" t="s">
        <v>64</v>
      </c>
      <c r="J23" s="88"/>
    </row>
    <row r="24" ht="47" customHeight="1" spans="1:10">
      <c r="A24" s="89" t="s">
        <v>65</v>
      </c>
      <c r="B24" s="90"/>
      <c r="C24" s="90"/>
      <c r="D24" s="90"/>
      <c r="E24" s="90"/>
      <c r="F24" s="91"/>
      <c r="G24" s="92">
        <f>SUM(G13:G23)</f>
        <v>80</v>
      </c>
      <c r="H24" s="92">
        <f>SUM(H13:H23)</f>
        <v>76</v>
      </c>
      <c r="I24" s="92"/>
      <c r="J24" s="88"/>
    </row>
    <row r="25" ht="78" customHeight="1" spans="1:10">
      <c r="A25" s="93" t="s">
        <v>66</v>
      </c>
      <c r="B25" s="93"/>
      <c r="C25" s="93"/>
      <c r="D25" s="93"/>
      <c r="E25" s="63"/>
      <c r="F25" s="93"/>
      <c r="G25" s="93"/>
      <c r="H25" s="93"/>
      <c r="I25" s="63"/>
      <c r="J25" s="93"/>
    </row>
  </sheetData>
  <mergeCells count="32">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4:F24"/>
    <mergeCell ref="A25:J25"/>
    <mergeCell ref="A10:A11"/>
    <mergeCell ref="A12:A23"/>
    <mergeCell ref="B13:B20"/>
    <mergeCell ref="B21:B22"/>
    <mergeCell ref="C13:C17"/>
    <mergeCell ref="I13:I17"/>
    <mergeCell ref="I18:I20"/>
    <mergeCell ref="I21:I22"/>
    <mergeCell ref="A5:C9"/>
  </mergeCells>
  <pageMargins left="0.75" right="0.75" top="1" bottom="1" header="0.5" footer="0.5"/>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1"/>
  <sheetViews>
    <sheetView workbookViewId="0">
      <selection activeCell="G6" sqref="G6:H6"/>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429</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20</v>
      </c>
      <c r="F6" s="66">
        <v>20</v>
      </c>
      <c r="G6" s="64">
        <v>20</v>
      </c>
      <c r="H6" s="95"/>
      <c r="I6" s="103">
        <v>1</v>
      </c>
      <c r="J6" s="104"/>
    </row>
    <row r="7" ht="18" customHeight="1" spans="1:10">
      <c r="A7" s="74"/>
      <c r="B7" s="71"/>
      <c r="C7" s="72"/>
      <c r="D7" s="73" t="s">
        <v>16</v>
      </c>
      <c r="E7" s="66">
        <v>20</v>
      </c>
      <c r="F7" s="66">
        <v>20</v>
      </c>
      <c r="G7" s="64">
        <v>20</v>
      </c>
      <c r="H7" s="95"/>
      <c r="I7" s="103">
        <v>1</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430</v>
      </c>
      <c r="C11" s="66"/>
      <c r="D11" s="66"/>
      <c r="E11" s="66"/>
      <c r="F11" s="66"/>
      <c r="G11" s="65" t="s">
        <v>430</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431</v>
      </c>
      <c r="E13" s="82" t="s">
        <v>432</v>
      </c>
      <c r="F13" s="82" t="s">
        <v>432</v>
      </c>
      <c r="G13" s="82">
        <v>10</v>
      </c>
      <c r="H13" s="82">
        <v>10</v>
      </c>
      <c r="I13" s="97" t="s">
        <v>35</v>
      </c>
      <c r="J13" s="82"/>
    </row>
    <row r="14" ht="47" customHeight="1" spans="1:10">
      <c r="A14" s="84"/>
      <c r="B14" s="84"/>
      <c r="C14" s="83" t="s">
        <v>128</v>
      </c>
      <c r="D14" s="88" t="s">
        <v>377</v>
      </c>
      <c r="E14" s="87">
        <v>1</v>
      </c>
      <c r="F14" s="87">
        <v>1</v>
      </c>
      <c r="G14" s="82">
        <v>10</v>
      </c>
      <c r="H14" s="82">
        <v>10</v>
      </c>
      <c r="I14" s="99" t="s">
        <v>40</v>
      </c>
      <c r="J14" s="88"/>
    </row>
    <row r="15" ht="47" customHeight="1" spans="1:10">
      <c r="A15" s="84"/>
      <c r="B15" s="84"/>
      <c r="C15" s="83" t="s">
        <v>132</v>
      </c>
      <c r="D15" s="88" t="s">
        <v>425</v>
      </c>
      <c r="E15" s="87">
        <v>1</v>
      </c>
      <c r="F15" s="87">
        <v>1</v>
      </c>
      <c r="G15" s="82">
        <v>10</v>
      </c>
      <c r="H15" s="82">
        <v>10</v>
      </c>
      <c r="I15" s="98"/>
      <c r="J15" s="88"/>
    </row>
    <row r="16" ht="47" customHeight="1" spans="1:10">
      <c r="A16" s="84"/>
      <c r="B16" s="86"/>
      <c r="C16" s="83" t="s">
        <v>158</v>
      </c>
      <c r="D16" s="88" t="s">
        <v>378</v>
      </c>
      <c r="E16" s="66" t="s">
        <v>410</v>
      </c>
      <c r="F16" s="66" t="s">
        <v>410</v>
      </c>
      <c r="G16" s="82">
        <v>10</v>
      </c>
      <c r="H16" s="82">
        <v>10</v>
      </c>
      <c r="I16" s="98"/>
      <c r="J16" s="88"/>
    </row>
    <row r="17" ht="47" customHeight="1" spans="1:10">
      <c r="A17" s="84"/>
      <c r="B17" s="82" t="s">
        <v>137</v>
      </c>
      <c r="C17" s="83" t="s">
        <v>300</v>
      </c>
      <c r="D17" s="88" t="s">
        <v>433</v>
      </c>
      <c r="E17" s="82" t="s">
        <v>288</v>
      </c>
      <c r="F17" s="82" t="s">
        <v>288</v>
      </c>
      <c r="G17" s="82">
        <v>10</v>
      </c>
      <c r="H17" s="82">
        <v>8</v>
      </c>
      <c r="I17" s="99" t="s">
        <v>40</v>
      </c>
      <c r="J17" s="88"/>
    </row>
    <row r="18" ht="47" customHeight="1" spans="1:10">
      <c r="A18" s="84"/>
      <c r="B18" s="82"/>
      <c r="C18" s="83" t="s">
        <v>143</v>
      </c>
      <c r="D18" s="88" t="s">
        <v>434</v>
      </c>
      <c r="E18" s="87" t="s">
        <v>91</v>
      </c>
      <c r="F18" s="87" t="s">
        <v>91</v>
      </c>
      <c r="G18" s="82">
        <v>10</v>
      </c>
      <c r="H18" s="82">
        <v>8</v>
      </c>
      <c r="I18" s="98"/>
      <c r="J18" s="88"/>
    </row>
    <row r="19" ht="47" customHeight="1" spans="1:10">
      <c r="A19" s="84"/>
      <c r="B19" s="83" t="s">
        <v>101</v>
      </c>
      <c r="C19" s="83" t="s">
        <v>146</v>
      </c>
      <c r="D19" s="88" t="s">
        <v>384</v>
      </c>
      <c r="E19" s="87">
        <v>0.95</v>
      </c>
      <c r="F19" s="87">
        <v>0.95</v>
      </c>
      <c r="G19" s="82">
        <v>20</v>
      </c>
      <c r="H19" s="82">
        <v>20</v>
      </c>
      <c r="I19" s="99" t="s">
        <v>64</v>
      </c>
      <c r="J19" s="88"/>
    </row>
    <row r="20" ht="47" customHeight="1" spans="1:10">
      <c r="A20" s="89" t="s">
        <v>65</v>
      </c>
      <c r="B20" s="90"/>
      <c r="C20" s="90"/>
      <c r="D20" s="90"/>
      <c r="E20" s="90"/>
      <c r="F20" s="91"/>
      <c r="G20" s="92">
        <f>SUM(G13:G19)</f>
        <v>80</v>
      </c>
      <c r="H20" s="92">
        <f>SUM(H13:H19)</f>
        <v>76</v>
      </c>
      <c r="I20" s="92"/>
      <c r="J20" s="88"/>
    </row>
    <row r="21" ht="78" customHeight="1" spans="1:10">
      <c r="A21" s="93" t="s">
        <v>66</v>
      </c>
      <c r="B21" s="93"/>
      <c r="C21" s="93"/>
      <c r="D21" s="93"/>
      <c r="E21" s="63"/>
      <c r="F21" s="93"/>
      <c r="G21" s="93"/>
      <c r="H21" s="93"/>
      <c r="I21" s="63"/>
      <c r="J21" s="93"/>
    </row>
  </sheetData>
  <mergeCells count="30">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0:F20"/>
    <mergeCell ref="A21:J21"/>
    <mergeCell ref="A10:A11"/>
    <mergeCell ref="A12:A19"/>
    <mergeCell ref="B13:B16"/>
    <mergeCell ref="B17:B18"/>
    <mergeCell ref="I14:I16"/>
    <mergeCell ref="I17:I18"/>
    <mergeCell ref="A5:C9"/>
  </mergeCells>
  <pageMargins left="0.75" right="0.75" top="1" bottom="1" header="0.5" footer="0.5"/>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selection activeCell="H15" sqref="H15"/>
    </sheetView>
  </sheetViews>
  <sheetFormatPr defaultColWidth="9" defaultRowHeight="13.5"/>
  <cols>
    <col min="4" max="4" width="16.875" customWidth="1"/>
    <col min="5" max="5" width="11" customWidth="1"/>
    <col min="6" max="6" width="10" customWidth="1"/>
  </cols>
  <sheetData>
    <row r="1" ht="22.5" spans="1:10">
      <c r="A1" s="62" t="s">
        <v>1</v>
      </c>
      <c r="B1" s="62"/>
      <c r="C1" s="62"/>
      <c r="D1" s="62"/>
      <c r="E1" s="62"/>
      <c r="F1" s="62"/>
      <c r="G1" s="62"/>
      <c r="H1" s="62"/>
      <c r="I1" s="62"/>
      <c r="J1" s="62"/>
    </row>
    <row r="2" spans="1:10">
      <c r="A2" s="63" t="s">
        <v>2</v>
      </c>
      <c r="B2" s="63"/>
      <c r="C2" s="63"/>
      <c r="D2" s="63"/>
      <c r="E2" s="63"/>
      <c r="F2" s="63"/>
      <c r="G2" s="63"/>
      <c r="H2" s="63"/>
      <c r="I2" s="63"/>
      <c r="J2" s="63"/>
    </row>
    <row r="3" ht="18" customHeight="1" spans="1:10">
      <c r="A3" s="64" t="s">
        <v>3</v>
      </c>
      <c r="B3" s="65"/>
      <c r="C3" s="65"/>
      <c r="D3" s="66" t="s">
        <v>435</v>
      </c>
      <c r="E3" s="66"/>
      <c r="F3" s="66"/>
      <c r="G3" s="66"/>
      <c r="H3" s="66"/>
      <c r="I3" s="66"/>
      <c r="J3" s="66"/>
    </row>
    <row r="4" ht="18" customHeight="1" spans="1:10">
      <c r="A4" s="64" t="s">
        <v>5</v>
      </c>
      <c r="B4" s="65"/>
      <c r="C4" s="65"/>
      <c r="D4" s="64" t="s">
        <v>6</v>
      </c>
      <c r="E4" s="65"/>
      <c r="F4" s="65"/>
      <c r="G4" s="66" t="s">
        <v>7</v>
      </c>
      <c r="H4" s="66" t="s">
        <v>6</v>
      </c>
      <c r="I4" s="66"/>
      <c r="J4" s="66"/>
    </row>
    <row r="5" ht="18" customHeight="1" spans="1:10">
      <c r="A5" s="67" t="s">
        <v>8</v>
      </c>
      <c r="B5" s="68"/>
      <c r="C5" s="69"/>
      <c r="D5" s="64"/>
      <c r="E5" s="66" t="s">
        <v>9</v>
      </c>
      <c r="F5" s="66" t="s">
        <v>10</v>
      </c>
      <c r="G5" s="64" t="s">
        <v>11</v>
      </c>
      <c r="H5" s="95"/>
      <c r="I5" s="64" t="s">
        <v>13</v>
      </c>
      <c r="J5" s="95"/>
    </row>
    <row r="6" ht="18" customHeight="1" spans="1:10">
      <c r="A6" s="70"/>
      <c r="B6" s="71"/>
      <c r="C6" s="72"/>
      <c r="D6" s="73" t="s">
        <v>15</v>
      </c>
      <c r="E6" s="66">
        <v>98.6</v>
      </c>
      <c r="F6" s="66">
        <v>98.6</v>
      </c>
      <c r="G6" s="64">
        <v>98.6</v>
      </c>
      <c r="H6" s="95"/>
      <c r="I6" s="103">
        <v>1</v>
      </c>
      <c r="J6" s="104"/>
    </row>
    <row r="7" ht="18" customHeight="1" spans="1:10">
      <c r="A7" s="74"/>
      <c r="B7" s="71"/>
      <c r="C7" s="72"/>
      <c r="D7" s="73" t="s">
        <v>16</v>
      </c>
      <c r="E7" s="66">
        <v>98.6</v>
      </c>
      <c r="F7" s="66">
        <v>98.6</v>
      </c>
      <c r="G7" s="64">
        <v>98.6</v>
      </c>
      <c r="H7" s="95"/>
      <c r="I7" s="103">
        <v>1</v>
      </c>
      <c r="J7" s="104"/>
    </row>
    <row r="8" ht="18" customHeight="1" spans="1:10">
      <c r="A8" s="74"/>
      <c r="B8" s="71"/>
      <c r="C8" s="72"/>
      <c r="D8" s="64" t="s">
        <v>18</v>
      </c>
      <c r="E8" s="66"/>
      <c r="F8" s="66"/>
      <c r="G8" s="64"/>
      <c r="H8" s="95"/>
      <c r="I8" s="64"/>
      <c r="J8" s="95"/>
    </row>
    <row r="9" ht="18" customHeight="1" spans="1:10">
      <c r="A9" s="75"/>
      <c r="B9" s="71"/>
      <c r="C9" s="72"/>
      <c r="D9" s="76" t="s">
        <v>19</v>
      </c>
      <c r="E9" s="77"/>
      <c r="F9" s="77"/>
      <c r="G9" s="67"/>
      <c r="H9" s="100"/>
      <c r="I9" s="66"/>
      <c r="J9" s="66"/>
    </row>
    <row r="10" ht="26" customHeight="1" spans="1:10">
      <c r="A10" s="70" t="s">
        <v>20</v>
      </c>
      <c r="B10" s="78" t="s">
        <v>21</v>
      </c>
      <c r="C10" s="79"/>
      <c r="D10" s="79"/>
      <c r="E10" s="79"/>
      <c r="F10" s="80"/>
      <c r="G10" s="64" t="s">
        <v>22</v>
      </c>
      <c r="H10" s="65"/>
      <c r="I10" s="105"/>
      <c r="J10" s="106"/>
    </row>
    <row r="11" ht="56" customHeight="1" spans="1:10">
      <c r="A11" s="81"/>
      <c r="B11" s="66" t="s">
        <v>436</v>
      </c>
      <c r="C11" s="66"/>
      <c r="D11" s="66"/>
      <c r="E11" s="66"/>
      <c r="F11" s="66"/>
      <c r="G11" s="65" t="s">
        <v>436</v>
      </c>
      <c r="H11" s="65"/>
      <c r="I11" s="65"/>
      <c r="J11" s="95"/>
    </row>
    <row r="12" ht="47" customHeight="1" spans="1:10">
      <c r="A12" s="83" t="s">
        <v>24</v>
      </c>
      <c r="B12" s="83" t="s">
        <v>25</v>
      </c>
      <c r="C12" s="82" t="s">
        <v>26</v>
      </c>
      <c r="D12" s="82" t="s">
        <v>27</v>
      </c>
      <c r="E12" s="82" t="s">
        <v>28</v>
      </c>
      <c r="F12" s="82" t="s">
        <v>29</v>
      </c>
      <c r="G12" s="82" t="s">
        <v>12</v>
      </c>
      <c r="H12" s="82" t="s">
        <v>14</v>
      </c>
      <c r="I12" s="96" t="s">
        <v>30</v>
      </c>
      <c r="J12" s="82" t="s">
        <v>31</v>
      </c>
    </row>
    <row r="13" ht="47" customHeight="1" spans="1:10">
      <c r="A13" s="84"/>
      <c r="B13" s="83" t="s">
        <v>87</v>
      </c>
      <c r="C13" s="83" t="s">
        <v>125</v>
      </c>
      <c r="D13" s="101" t="s">
        <v>437</v>
      </c>
      <c r="E13" s="82" t="s">
        <v>438</v>
      </c>
      <c r="F13" s="82" t="s">
        <v>438</v>
      </c>
      <c r="G13" s="82">
        <v>3</v>
      </c>
      <c r="H13" s="82">
        <v>3</v>
      </c>
      <c r="I13" s="97" t="s">
        <v>35</v>
      </c>
      <c r="J13" s="82"/>
    </row>
    <row r="14" ht="47" customHeight="1" spans="1:10">
      <c r="A14" s="84"/>
      <c r="B14" s="84"/>
      <c r="C14" s="84"/>
      <c r="D14" s="101" t="s">
        <v>439</v>
      </c>
      <c r="E14" s="82" t="s">
        <v>440</v>
      </c>
      <c r="F14" s="82" t="s">
        <v>440</v>
      </c>
      <c r="G14" s="82">
        <v>3</v>
      </c>
      <c r="H14" s="82">
        <v>3</v>
      </c>
      <c r="I14" s="107"/>
      <c r="J14" s="82"/>
    </row>
    <row r="15" ht="47" customHeight="1" spans="1:10">
      <c r="A15" s="84"/>
      <c r="B15" s="84"/>
      <c r="C15" s="84"/>
      <c r="D15" s="88" t="s">
        <v>441</v>
      </c>
      <c r="E15" s="87" t="s">
        <v>442</v>
      </c>
      <c r="F15" s="87" t="s">
        <v>442</v>
      </c>
      <c r="G15" s="82">
        <v>4</v>
      </c>
      <c r="H15" s="82">
        <v>4</v>
      </c>
      <c r="I15" s="98"/>
      <c r="J15" s="88"/>
    </row>
    <row r="16" ht="47" customHeight="1" spans="1:10">
      <c r="A16" s="84"/>
      <c r="B16" s="84"/>
      <c r="C16" s="83" t="s">
        <v>128</v>
      </c>
      <c r="D16" s="88" t="s">
        <v>377</v>
      </c>
      <c r="E16" s="87">
        <v>1</v>
      </c>
      <c r="F16" s="87">
        <v>1</v>
      </c>
      <c r="G16" s="82">
        <v>10</v>
      </c>
      <c r="H16" s="82">
        <v>10</v>
      </c>
      <c r="I16" s="99" t="s">
        <v>40</v>
      </c>
      <c r="J16" s="88"/>
    </row>
    <row r="17" ht="47" customHeight="1" spans="1:10">
      <c r="A17" s="84"/>
      <c r="B17" s="84"/>
      <c r="C17" s="83" t="s">
        <v>132</v>
      </c>
      <c r="D17" s="88" t="s">
        <v>236</v>
      </c>
      <c r="E17" s="102">
        <v>44774</v>
      </c>
      <c r="F17" s="102">
        <v>44774</v>
      </c>
      <c r="G17" s="82">
        <v>10</v>
      </c>
      <c r="H17" s="82">
        <v>10</v>
      </c>
      <c r="I17" s="98"/>
      <c r="J17" s="88"/>
    </row>
    <row r="18" ht="47" customHeight="1" spans="1:10">
      <c r="A18" s="84"/>
      <c r="B18" s="86"/>
      <c r="C18" s="83" t="s">
        <v>158</v>
      </c>
      <c r="D18" s="88" t="s">
        <v>378</v>
      </c>
      <c r="E18" s="66" t="s">
        <v>443</v>
      </c>
      <c r="F18" s="66" t="s">
        <v>443</v>
      </c>
      <c r="G18" s="82">
        <v>10</v>
      </c>
      <c r="H18" s="82">
        <v>10</v>
      </c>
      <c r="I18" s="98"/>
      <c r="J18" s="88"/>
    </row>
    <row r="19" ht="47" customHeight="1" spans="1:10">
      <c r="A19" s="84"/>
      <c r="B19" s="82" t="s">
        <v>137</v>
      </c>
      <c r="C19" s="83" t="s">
        <v>300</v>
      </c>
      <c r="D19" s="88" t="s">
        <v>444</v>
      </c>
      <c r="E19" s="82" t="s">
        <v>288</v>
      </c>
      <c r="F19" s="82" t="s">
        <v>288</v>
      </c>
      <c r="G19" s="82">
        <v>10</v>
      </c>
      <c r="H19" s="82">
        <v>8</v>
      </c>
      <c r="I19" s="99" t="s">
        <v>40</v>
      </c>
      <c r="J19" s="88"/>
    </row>
    <row r="20" ht="47" customHeight="1" spans="1:10">
      <c r="A20" s="84"/>
      <c r="B20" s="82"/>
      <c r="C20" s="83" t="s">
        <v>143</v>
      </c>
      <c r="D20" s="88" t="s">
        <v>445</v>
      </c>
      <c r="E20" s="87" t="s">
        <v>446</v>
      </c>
      <c r="F20" s="87" t="s">
        <v>446</v>
      </c>
      <c r="G20" s="82">
        <v>10</v>
      </c>
      <c r="H20" s="82">
        <v>8</v>
      </c>
      <c r="I20" s="98"/>
      <c r="J20" s="88"/>
    </row>
    <row r="21" ht="47" customHeight="1" spans="1:10">
      <c r="A21" s="84"/>
      <c r="B21" s="83" t="s">
        <v>101</v>
      </c>
      <c r="C21" s="83" t="s">
        <v>146</v>
      </c>
      <c r="D21" s="88" t="s">
        <v>384</v>
      </c>
      <c r="E21" s="87">
        <v>0.95</v>
      </c>
      <c r="F21" s="87">
        <v>0.95</v>
      </c>
      <c r="G21" s="82">
        <v>20</v>
      </c>
      <c r="H21" s="82">
        <v>20</v>
      </c>
      <c r="I21" s="99" t="s">
        <v>64</v>
      </c>
      <c r="J21" s="88"/>
    </row>
    <row r="22" ht="47" customHeight="1" spans="1:10">
      <c r="A22" s="89" t="s">
        <v>65</v>
      </c>
      <c r="B22" s="90"/>
      <c r="C22" s="90"/>
      <c r="D22" s="90"/>
      <c r="E22" s="90"/>
      <c r="F22" s="91"/>
      <c r="G22" s="92">
        <f>SUM(G13:G21)</f>
        <v>80</v>
      </c>
      <c r="H22" s="92">
        <f>SUM(H13:H21)</f>
        <v>76</v>
      </c>
      <c r="I22" s="92"/>
      <c r="J22" s="88"/>
    </row>
    <row r="23" ht="78" customHeight="1" spans="1:10">
      <c r="A23" s="93" t="s">
        <v>66</v>
      </c>
      <c r="B23" s="93"/>
      <c r="C23" s="93"/>
      <c r="D23" s="93"/>
      <c r="E23" s="63"/>
      <c r="F23" s="93"/>
      <c r="G23" s="93"/>
      <c r="H23" s="93"/>
      <c r="I23" s="63"/>
      <c r="J23" s="93"/>
    </row>
  </sheetData>
  <mergeCells count="32">
    <mergeCell ref="A1:J1"/>
    <mergeCell ref="A2:J2"/>
    <mergeCell ref="A3:C3"/>
    <mergeCell ref="D3:J3"/>
    <mergeCell ref="A4:C4"/>
    <mergeCell ref="D4:F4"/>
    <mergeCell ref="H4:J4"/>
    <mergeCell ref="G5:H5"/>
    <mergeCell ref="I5:J5"/>
    <mergeCell ref="G6:H6"/>
    <mergeCell ref="I6:J6"/>
    <mergeCell ref="G7:H7"/>
    <mergeCell ref="I7:J7"/>
    <mergeCell ref="G8:H8"/>
    <mergeCell ref="I8:J8"/>
    <mergeCell ref="G9:H9"/>
    <mergeCell ref="I9:J9"/>
    <mergeCell ref="B10:F10"/>
    <mergeCell ref="G10:J10"/>
    <mergeCell ref="B11:F11"/>
    <mergeCell ref="G11:J11"/>
    <mergeCell ref="A22:F22"/>
    <mergeCell ref="A23:J23"/>
    <mergeCell ref="A10:A11"/>
    <mergeCell ref="A12:A21"/>
    <mergeCell ref="B13:B18"/>
    <mergeCell ref="B19:B20"/>
    <mergeCell ref="C13:C15"/>
    <mergeCell ref="I13:I14"/>
    <mergeCell ref="I16:I18"/>
    <mergeCell ref="I19:I20"/>
    <mergeCell ref="A5:C9"/>
  </mergeCells>
  <pageMargins left="0.75" right="0.75" top="1" bottom="1" header="0.5" footer="0.5"/>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workbookViewId="0">
      <selection activeCell="J14" sqref="J14:J15"/>
    </sheetView>
  </sheetViews>
  <sheetFormatPr defaultColWidth="9.75" defaultRowHeight="12"/>
  <cols>
    <col min="1" max="1" width="3.45833333333333" style="56" customWidth="1"/>
    <col min="2" max="2" width="4.25" style="56" customWidth="1"/>
    <col min="3" max="3" width="9.5" style="56" customWidth="1"/>
    <col min="4" max="4" width="16.875" style="56" customWidth="1"/>
    <col min="5" max="5" width="8.83333333333333" style="58" customWidth="1"/>
    <col min="6" max="6" width="8.83333333333333" style="56" customWidth="1"/>
    <col min="7" max="8" width="9.375" style="56" customWidth="1"/>
    <col min="9" max="9" width="10.875" style="58" customWidth="1"/>
    <col min="10" max="10" width="14.1333333333333" style="56" customWidth="1"/>
    <col min="11" max="31" width="9" style="56" customWidth="1"/>
    <col min="32" max="16384" width="9.75" style="56"/>
  </cols>
  <sheetData>
    <row r="1" s="56" customFormat="1" ht="16.5" customHeight="1" spans="1:9">
      <c r="A1" s="59" t="s">
        <v>0</v>
      </c>
      <c r="B1" s="59"/>
      <c r="C1" s="60"/>
      <c r="D1" s="60"/>
      <c r="E1" s="61"/>
      <c r="I1" s="58"/>
    </row>
    <row r="2" s="56" customFormat="1" ht="23.1" customHeight="1" spans="1:10">
      <c r="A2" s="62" t="s">
        <v>1</v>
      </c>
      <c r="B2" s="62"/>
      <c r="C2" s="62"/>
      <c r="D2" s="62"/>
      <c r="E2" s="62"/>
      <c r="F2" s="62"/>
      <c r="G2" s="62"/>
      <c r="H2" s="62"/>
      <c r="I2" s="62"/>
      <c r="J2" s="62"/>
    </row>
    <row r="3" s="57" customFormat="1" ht="15" customHeight="1" spans="1:10">
      <c r="A3" s="63" t="s">
        <v>2</v>
      </c>
      <c r="B3" s="63"/>
      <c r="C3" s="63"/>
      <c r="D3" s="63"/>
      <c r="E3" s="63"/>
      <c r="F3" s="63"/>
      <c r="G3" s="63"/>
      <c r="H3" s="63"/>
      <c r="I3" s="63"/>
      <c r="J3" s="63"/>
    </row>
    <row r="4" s="57" customFormat="1" ht="18" customHeight="1" spans="1:10">
      <c r="A4" s="64" t="s">
        <v>3</v>
      </c>
      <c r="B4" s="65"/>
      <c r="C4" s="65"/>
      <c r="D4" s="66" t="s">
        <v>447</v>
      </c>
      <c r="E4" s="66"/>
      <c r="F4" s="66"/>
      <c r="G4" s="66"/>
      <c r="H4" s="66"/>
      <c r="I4" s="66"/>
      <c r="J4" s="66"/>
    </row>
    <row r="5" s="57" customFormat="1" ht="18" customHeight="1" spans="1:10">
      <c r="A5" s="64" t="s">
        <v>5</v>
      </c>
      <c r="B5" s="65"/>
      <c r="C5" s="65"/>
      <c r="D5" s="64" t="s">
        <v>448</v>
      </c>
      <c r="E5" s="65"/>
      <c r="F5" s="65"/>
      <c r="G5" s="66" t="s">
        <v>7</v>
      </c>
      <c r="H5" s="66" t="s">
        <v>6</v>
      </c>
      <c r="I5" s="66"/>
      <c r="J5" s="66"/>
    </row>
    <row r="6" s="57" customFormat="1" ht="18" customHeight="1" spans="1:10">
      <c r="A6" s="67" t="s">
        <v>8</v>
      </c>
      <c r="B6" s="68"/>
      <c r="C6" s="69"/>
      <c r="D6" s="64"/>
      <c r="E6" s="66" t="s">
        <v>9</v>
      </c>
      <c r="F6" s="66" t="s">
        <v>10</v>
      </c>
      <c r="G6" s="64" t="s">
        <v>11</v>
      </c>
      <c r="H6" s="66" t="s">
        <v>12</v>
      </c>
      <c r="I6" s="66" t="s">
        <v>13</v>
      </c>
      <c r="J6" s="66" t="s">
        <v>14</v>
      </c>
    </row>
    <row r="7" s="57" customFormat="1" ht="18" customHeight="1" spans="1:10">
      <c r="A7" s="70"/>
      <c r="B7" s="71"/>
      <c r="C7" s="72"/>
      <c r="D7" s="73" t="s">
        <v>15</v>
      </c>
      <c r="E7" s="66">
        <v>34.05</v>
      </c>
      <c r="F7" s="66">
        <v>34.05</v>
      </c>
      <c r="G7" s="66">
        <v>26.24354</v>
      </c>
      <c r="H7" s="66">
        <v>10</v>
      </c>
      <c r="I7" s="94">
        <v>0.7707</v>
      </c>
      <c r="J7" s="66">
        <v>7</v>
      </c>
    </row>
    <row r="8" s="57" customFormat="1" ht="18" customHeight="1" spans="1:10">
      <c r="A8" s="74"/>
      <c r="B8" s="71"/>
      <c r="C8" s="72"/>
      <c r="D8" s="73" t="s">
        <v>16</v>
      </c>
      <c r="E8" s="66">
        <v>34.05</v>
      </c>
      <c r="F8" s="66">
        <v>34.05</v>
      </c>
      <c r="G8" s="66">
        <v>26.24354</v>
      </c>
      <c r="H8" s="66" t="s">
        <v>17</v>
      </c>
      <c r="I8" s="94">
        <v>0.7707</v>
      </c>
      <c r="J8" s="66" t="s">
        <v>17</v>
      </c>
    </row>
    <row r="9" s="57" customFormat="1" ht="18" customHeight="1" spans="1:10">
      <c r="A9" s="74"/>
      <c r="B9" s="71"/>
      <c r="C9" s="72"/>
      <c r="D9" s="64" t="s">
        <v>18</v>
      </c>
      <c r="E9" s="66"/>
      <c r="F9" s="66"/>
      <c r="G9" s="64"/>
      <c r="H9" s="66" t="s">
        <v>17</v>
      </c>
      <c r="I9" s="66"/>
      <c r="J9" s="66" t="s">
        <v>17</v>
      </c>
    </row>
    <row r="10" s="57" customFormat="1" ht="18" customHeight="1" spans="1:10">
      <c r="A10" s="75"/>
      <c r="B10" s="71"/>
      <c r="C10" s="72"/>
      <c r="D10" s="76" t="s">
        <v>19</v>
      </c>
      <c r="E10" s="77"/>
      <c r="F10" s="77"/>
      <c r="G10" s="67"/>
      <c r="H10" s="77" t="s">
        <v>17</v>
      </c>
      <c r="I10" s="77"/>
      <c r="J10" s="77" t="s">
        <v>17</v>
      </c>
    </row>
    <row r="11" s="57" customFormat="1" ht="18" customHeight="1" spans="1:10">
      <c r="A11" s="70" t="s">
        <v>20</v>
      </c>
      <c r="B11" s="78" t="s">
        <v>21</v>
      </c>
      <c r="C11" s="79"/>
      <c r="D11" s="79"/>
      <c r="E11" s="79"/>
      <c r="F11" s="80"/>
      <c r="G11" s="64" t="s">
        <v>22</v>
      </c>
      <c r="H11" s="65"/>
      <c r="I11" s="65"/>
      <c r="J11" s="95"/>
    </row>
    <row r="12" s="57" customFormat="1" ht="37" customHeight="1" spans="1:10">
      <c r="A12" s="81"/>
      <c r="B12" s="82" t="s">
        <v>449</v>
      </c>
      <c r="C12" s="82"/>
      <c r="D12" s="82"/>
      <c r="E12" s="82"/>
      <c r="F12" s="82"/>
      <c r="G12" s="65" t="s">
        <v>450</v>
      </c>
      <c r="H12" s="65"/>
      <c r="I12" s="65"/>
      <c r="J12" s="95"/>
    </row>
    <row r="13" s="57" customFormat="1" ht="27" customHeight="1" spans="1:10">
      <c r="A13" s="83" t="s">
        <v>24</v>
      </c>
      <c r="B13" s="83" t="s">
        <v>25</v>
      </c>
      <c r="C13" s="82" t="s">
        <v>26</v>
      </c>
      <c r="D13" s="82" t="s">
        <v>27</v>
      </c>
      <c r="E13" s="82" t="s">
        <v>28</v>
      </c>
      <c r="F13" s="82" t="s">
        <v>29</v>
      </c>
      <c r="G13" s="82" t="s">
        <v>12</v>
      </c>
      <c r="H13" s="82" t="s">
        <v>14</v>
      </c>
      <c r="I13" s="96" t="s">
        <v>30</v>
      </c>
      <c r="J13" s="82" t="s">
        <v>31</v>
      </c>
    </row>
    <row r="14" s="57" customFormat="1" ht="44" customHeight="1" spans="1:10">
      <c r="A14" s="84"/>
      <c r="B14" s="83" t="s">
        <v>87</v>
      </c>
      <c r="C14" s="83" t="s">
        <v>451</v>
      </c>
      <c r="D14" s="82" t="s">
        <v>452</v>
      </c>
      <c r="E14" s="82" t="s">
        <v>453</v>
      </c>
      <c r="F14" s="82" t="s">
        <v>453</v>
      </c>
      <c r="G14" s="83">
        <v>10</v>
      </c>
      <c r="H14" s="83">
        <v>10</v>
      </c>
      <c r="I14" s="97" t="s">
        <v>454</v>
      </c>
      <c r="J14" s="83"/>
    </row>
    <row r="15" s="57" customFormat="1" ht="48" customHeight="1" spans="1:10">
      <c r="A15" s="84"/>
      <c r="B15" s="84"/>
      <c r="C15" s="84"/>
      <c r="D15" s="85" t="s">
        <v>455</v>
      </c>
      <c r="E15" s="82" t="s">
        <v>456</v>
      </c>
      <c r="F15" s="82" t="s">
        <v>456</v>
      </c>
      <c r="G15" s="86"/>
      <c r="H15" s="86"/>
      <c r="I15" s="98"/>
      <c r="J15" s="86"/>
    </row>
    <row r="16" s="57" customFormat="1" ht="48" customHeight="1" spans="1:10">
      <c r="A16" s="84"/>
      <c r="B16" s="84"/>
      <c r="C16" s="83" t="s">
        <v>457</v>
      </c>
      <c r="D16" s="85" t="s">
        <v>458</v>
      </c>
      <c r="E16" s="82" t="s">
        <v>459</v>
      </c>
      <c r="F16" s="87">
        <v>0.98</v>
      </c>
      <c r="G16" s="82">
        <v>10</v>
      </c>
      <c r="H16" s="82">
        <v>9</v>
      </c>
      <c r="I16" s="99" t="s">
        <v>40</v>
      </c>
      <c r="J16" s="88"/>
    </row>
    <row r="17" s="57" customFormat="1" ht="47" customHeight="1" spans="1:10">
      <c r="A17" s="84"/>
      <c r="B17" s="84"/>
      <c r="C17" s="83" t="s">
        <v>460</v>
      </c>
      <c r="D17" s="82" t="s">
        <v>461</v>
      </c>
      <c r="E17" s="82" t="s">
        <v>111</v>
      </c>
      <c r="F17" s="87">
        <v>0.98</v>
      </c>
      <c r="G17" s="82">
        <v>10</v>
      </c>
      <c r="H17" s="82">
        <v>10</v>
      </c>
      <c r="I17" s="98"/>
      <c r="J17" s="88"/>
    </row>
    <row r="18" s="57" customFormat="1" ht="46" customHeight="1" spans="1:10">
      <c r="A18" s="84"/>
      <c r="B18" s="86"/>
      <c r="C18" s="83" t="s">
        <v>462</v>
      </c>
      <c r="D18" s="82" t="s">
        <v>463</v>
      </c>
      <c r="E18" s="66">
        <v>34.05</v>
      </c>
      <c r="F18" s="82">
        <v>26.24354</v>
      </c>
      <c r="G18" s="82">
        <v>7</v>
      </c>
      <c r="H18" s="82">
        <v>7</v>
      </c>
      <c r="I18" s="98"/>
      <c r="J18" s="88"/>
    </row>
    <row r="19" s="57" customFormat="1" ht="48" customHeight="1" spans="1:10">
      <c r="A19" s="84"/>
      <c r="B19" s="83" t="s">
        <v>137</v>
      </c>
      <c r="C19" s="82" t="s">
        <v>300</v>
      </c>
      <c r="D19" s="82" t="s">
        <v>464</v>
      </c>
      <c r="E19" s="82" t="s">
        <v>459</v>
      </c>
      <c r="F19" s="87">
        <v>0.98</v>
      </c>
      <c r="G19" s="82">
        <v>10</v>
      </c>
      <c r="H19" s="82">
        <v>9</v>
      </c>
      <c r="I19" s="99" t="s">
        <v>40</v>
      </c>
      <c r="J19" s="88"/>
    </row>
    <row r="20" s="57" customFormat="1" ht="44" customHeight="1" spans="1:10">
      <c r="A20" s="84"/>
      <c r="B20" s="84"/>
      <c r="C20" s="88" t="s">
        <v>331</v>
      </c>
      <c r="D20" s="82" t="s">
        <v>465</v>
      </c>
      <c r="E20" s="88" t="s">
        <v>169</v>
      </c>
      <c r="F20" s="88" t="s">
        <v>169</v>
      </c>
      <c r="G20" s="88">
        <v>10</v>
      </c>
      <c r="H20" s="88">
        <v>9</v>
      </c>
      <c r="I20" s="98"/>
      <c r="J20" s="88"/>
    </row>
    <row r="21" s="57" customFormat="1" ht="45" customHeight="1" spans="1:10">
      <c r="A21" s="84"/>
      <c r="B21" s="84"/>
      <c r="C21" s="82" t="s">
        <v>55</v>
      </c>
      <c r="D21" s="85" t="s">
        <v>241</v>
      </c>
      <c r="E21" s="82" t="s">
        <v>466</v>
      </c>
      <c r="F21" s="87" t="s">
        <v>466</v>
      </c>
      <c r="G21" s="82">
        <v>10</v>
      </c>
      <c r="H21" s="82">
        <v>10</v>
      </c>
      <c r="I21" s="98"/>
      <c r="J21" s="88"/>
    </row>
    <row r="22" s="57" customFormat="1" ht="45" customHeight="1" spans="1:10">
      <c r="A22" s="84"/>
      <c r="B22" s="84"/>
      <c r="C22" s="83" t="s">
        <v>467</v>
      </c>
      <c r="D22" s="82" t="s">
        <v>468</v>
      </c>
      <c r="E22" s="82" t="s">
        <v>131</v>
      </c>
      <c r="F22" s="87">
        <v>0.98</v>
      </c>
      <c r="G22" s="82">
        <v>10</v>
      </c>
      <c r="H22" s="82">
        <v>10</v>
      </c>
      <c r="I22" s="98"/>
      <c r="J22" s="88"/>
    </row>
    <row r="23" s="57" customFormat="1" ht="45" customHeight="1" spans="1:10">
      <c r="A23" s="84"/>
      <c r="B23" s="83" t="s">
        <v>101</v>
      </c>
      <c r="C23" s="83" t="s">
        <v>146</v>
      </c>
      <c r="D23" s="85" t="s">
        <v>469</v>
      </c>
      <c r="E23" s="82" t="s">
        <v>117</v>
      </c>
      <c r="F23" s="87">
        <v>0.95</v>
      </c>
      <c r="G23" s="82">
        <v>20</v>
      </c>
      <c r="H23" s="82">
        <v>20</v>
      </c>
      <c r="I23" s="99" t="s">
        <v>64</v>
      </c>
      <c r="J23" s="88"/>
    </row>
    <row r="24" s="57" customFormat="1" ht="19" customHeight="1" spans="1:10">
      <c r="A24" s="89" t="s">
        <v>65</v>
      </c>
      <c r="B24" s="90"/>
      <c r="C24" s="90"/>
      <c r="D24" s="90"/>
      <c r="E24" s="90"/>
      <c r="F24" s="91"/>
      <c r="G24" s="92">
        <v>100</v>
      </c>
      <c r="H24" s="92">
        <f>SUM(H14:H23)</f>
        <v>94</v>
      </c>
      <c r="I24" s="92"/>
      <c r="J24" s="88"/>
    </row>
    <row r="25" s="56" customFormat="1" ht="78" customHeight="1" spans="1:10">
      <c r="A25" s="93" t="s">
        <v>470</v>
      </c>
      <c r="B25" s="93"/>
      <c r="C25" s="93"/>
      <c r="D25" s="93"/>
      <c r="E25" s="63"/>
      <c r="F25" s="93"/>
      <c r="G25" s="93"/>
      <c r="H25" s="93"/>
      <c r="I25" s="63"/>
      <c r="J25" s="93"/>
    </row>
  </sheetData>
  <mergeCells count="26">
    <mergeCell ref="A1:B1"/>
    <mergeCell ref="A2:J2"/>
    <mergeCell ref="A3:J3"/>
    <mergeCell ref="A4:C4"/>
    <mergeCell ref="D4:J4"/>
    <mergeCell ref="A5:C5"/>
    <mergeCell ref="D5:F5"/>
    <mergeCell ref="H5:J5"/>
    <mergeCell ref="B11:F11"/>
    <mergeCell ref="G11:J11"/>
    <mergeCell ref="B12:F12"/>
    <mergeCell ref="G12:J12"/>
    <mergeCell ref="A24:F24"/>
    <mergeCell ref="A25:J25"/>
    <mergeCell ref="A11:A12"/>
    <mergeCell ref="A13:A23"/>
    <mergeCell ref="B14:B18"/>
    <mergeCell ref="B19:B22"/>
    <mergeCell ref="C14:C15"/>
    <mergeCell ref="G14:G15"/>
    <mergeCell ref="H14:H15"/>
    <mergeCell ref="I14:I15"/>
    <mergeCell ref="I16:I18"/>
    <mergeCell ref="I19:I20"/>
    <mergeCell ref="J14:J15"/>
    <mergeCell ref="A6:C10"/>
  </mergeCells>
  <pageMargins left="0.75" right="0.75" top="1" bottom="1" header="0.5" footer="0.5"/>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tabSelected="1" workbookViewId="0">
      <selection activeCell="M14" sqref="D4:J4 M14"/>
    </sheetView>
  </sheetViews>
  <sheetFormatPr defaultColWidth="9.75" defaultRowHeight="12"/>
  <cols>
    <col min="1" max="1" width="3.45833333333333" style="1" customWidth="1"/>
    <col min="2" max="2" width="4.25" style="1" customWidth="1"/>
    <col min="3" max="3" width="6.525" style="1" customWidth="1"/>
    <col min="4" max="4" width="16.875" style="1" customWidth="1"/>
    <col min="5" max="5" width="8.83333333333333" style="3" customWidth="1"/>
    <col min="6" max="6" width="8.83333333333333" style="1" customWidth="1"/>
    <col min="7" max="8" width="9.375" style="1" customWidth="1"/>
    <col min="9" max="9" width="10.875" style="3" customWidth="1"/>
    <col min="10" max="10" width="14.1333333333333" style="1" customWidth="1"/>
    <col min="11" max="31" width="9" style="1" customWidth="1"/>
    <col min="32" max="16384" width="9.75" style="1"/>
  </cols>
  <sheetData>
    <row r="1" s="1" customFormat="1" ht="16.5" customHeight="1" spans="1:9">
      <c r="A1" s="4" t="s">
        <v>0</v>
      </c>
      <c r="B1" s="4"/>
      <c r="C1" s="5"/>
      <c r="D1" s="5"/>
      <c r="E1" s="6"/>
      <c r="F1" s="1"/>
      <c r="G1" s="1"/>
      <c r="H1" s="1"/>
      <c r="I1" s="3"/>
    </row>
    <row r="2" s="1" customFormat="1" ht="23.1" customHeight="1" spans="1:10">
      <c r="A2" s="7" t="s">
        <v>1</v>
      </c>
      <c r="B2" s="7"/>
      <c r="C2" s="7"/>
      <c r="D2" s="7"/>
      <c r="E2" s="7"/>
      <c r="F2" s="7"/>
      <c r="G2" s="7"/>
      <c r="H2" s="7"/>
      <c r="I2" s="7"/>
      <c r="J2" s="7"/>
    </row>
    <row r="3" s="2" customFormat="1" ht="15" customHeight="1" spans="1:10">
      <c r="A3" s="8" t="s">
        <v>2</v>
      </c>
      <c r="B3" s="8"/>
      <c r="C3" s="8"/>
      <c r="D3" s="8"/>
      <c r="E3" s="8"/>
      <c r="F3" s="8"/>
      <c r="G3" s="8"/>
      <c r="H3" s="8"/>
      <c r="I3" s="8"/>
      <c r="J3" s="8"/>
    </row>
    <row r="4" s="2" customFormat="1" customHeight="1" spans="1:10">
      <c r="A4" s="9" t="s">
        <v>3</v>
      </c>
      <c r="B4" s="10"/>
      <c r="C4" s="10"/>
      <c r="D4" s="11" t="s">
        <v>471</v>
      </c>
      <c r="E4" s="11"/>
      <c r="F4" s="11"/>
      <c r="G4" s="11"/>
      <c r="H4" s="11"/>
      <c r="I4" s="11"/>
      <c r="J4" s="11"/>
    </row>
    <row r="5" s="2" customFormat="1" customHeight="1" spans="1:10">
      <c r="A5" s="9" t="s">
        <v>5</v>
      </c>
      <c r="B5" s="10"/>
      <c r="C5" s="10"/>
      <c r="D5" s="12" t="s">
        <v>472</v>
      </c>
      <c r="E5" s="13"/>
      <c r="F5" s="13"/>
      <c r="G5" s="14" t="s">
        <v>7</v>
      </c>
      <c r="H5" s="14" t="s">
        <v>123</v>
      </c>
      <c r="I5" s="14"/>
      <c r="J5" s="14"/>
    </row>
    <row r="6" s="2" customFormat="1" ht="20.1" customHeight="1" spans="1:10">
      <c r="A6" s="15" t="s">
        <v>8</v>
      </c>
      <c r="B6" s="16"/>
      <c r="C6" s="17"/>
      <c r="D6" s="12"/>
      <c r="E6" s="11" t="s">
        <v>9</v>
      </c>
      <c r="F6" s="11" t="s">
        <v>10</v>
      </c>
      <c r="G6" s="12" t="s">
        <v>11</v>
      </c>
      <c r="H6" s="11" t="s">
        <v>12</v>
      </c>
      <c r="I6" s="14" t="s">
        <v>13</v>
      </c>
      <c r="J6" s="14" t="s">
        <v>14</v>
      </c>
    </row>
    <row r="7" s="2" customFormat="1" ht="14" customHeight="1" spans="1:10">
      <c r="A7" s="18"/>
      <c r="B7" s="19"/>
      <c r="C7" s="20"/>
      <c r="D7" s="21" t="s">
        <v>15</v>
      </c>
      <c r="E7" s="11">
        <v>4.5</v>
      </c>
      <c r="F7" s="11">
        <v>4.5</v>
      </c>
      <c r="G7" s="12">
        <v>4.5</v>
      </c>
      <c r="H7" s="11">
        <v>10</v>
      </c>
      <c r="I7" s="49">
        <v>1</v>
      </c>
      <c r="J7" s="14">
        <v>10</v>
      </c>
    </row>
    <row r="8" s="2" customFormat="1" ht="14" customHeight="1" spans="1:10">
      <c r="A8" s="22"/>
      <c r="B8" s="19"/>
      <c r="C8" s="23"/>
      <c r="D8" s="21" t="s">
        <v>16</v>
      </c>
      <c r="E8" s="11">
        <v>4.5</v>
      </c>
      <c r="F8" s="11">
        <v>4.5</v>
      </c>
      <c r="G8" s="12">
        <v>4.5</v>
      </c>
      <c r="H8" s="11" t="s">
        <v>17</v>
      </c>
      <c r="I8" s="14"/>
      <c r="J8" s="11" t="s">
        <v>17</v>
      </c>
    </row>
    <row r="9" s="2" customFormat="1" ht="14" customHeight="1" spans="1:10">
      <c r="A9" s="24"/>
      <c r="B9" s="19"/>
      <c r="C9" s="25"/>
      <c r="D9" s="12" t="s">
        <v>18</v>
      </c>
      <c r="E9" s="11">
        <v>0</v>
      </c>
      <c r="F9" s="11">
        <v>0</v>
      </c>
      <c r="G9" s="12">
        <v>0</v>
      </c>
      <c r="H9" s="11" t="s">
        <v>17</v>
      </c>
      <c r="I9" s="14"/>
      <c r="J9" s="11" t="s">
        <v>17</v>
      </c>
    </row>
    <row r="10" s="2" customFormat="1" ht="14" customHeight="1" spans="1:10">
      <c r="A10" s="26"/>
      <c r="B10" s="27"/>
      <c r="C10" s="28"/>
      <c r="D10" s="29" t="s">
        <v>19</v>
      </c>
      <c r="E10" s="30">
        <v>0</v>
      </c>
      <c r="F10" s="30">
        <v>0</v>
      </c>
      <c r="G10" s="31">
        <v>0</v>
      </c>
      <c r="H10" s="30" t="s">
        <v>17</v>
      </c>
      <c r="I10" s="50"/>
      <c r="J10" s="30" t="s">
        <v>17</v>
      </c>
    </row>
    <row r="11" s="2" customFormat="1" ht="14" customHeight="1" spans="1:10">
      <c r="A11" s="32" t="s">
        <v>20</v>
      </c>
      <c r="B11" s="33" t="s">
        <v>21</v>
      </c>
      <c r="C11" s="34"/>
      <c r="D11" s="34"/>
      <c r="E11" s="34"/>
      <c r="F11" s="35"/>
      <c r="G11" s="12" t="s">
        <v>22</v>
      </c>
      <c r="H11" s="13"/>
      <c r="I11" s="13"/>
      <c r="J11" s="51"/>
    </row>
    <row r="12" s="2" customFormat="1" ht="37" customHeight="1" spans="1:10">
      <c r="A12" s="36"/>
      <c r="B12" s="14" t="s">
        <v>473</v>
      </c>
      <c r="C12" s="14"/>
      <c r="D12" s="14"/>
      <c r="E12" s="14"/>
      <c r="F12" s="14"/>
      <c r="G12" s="13" t="s">
        <v>474</v>
      </c>
      <c r="H12" s="13"/>
      <c r="I12" s="13"/>
      <c r="J12" s="51"/>
    </row>
    <row r="13" s="2" customFormat="1" ht="21" spans="1:10">
      <c r="A13" s="37" t="s">
        <v>24</v>
      </c>
      <c r="B13" s="37" t="s">
        <v>25</v>
      </c>
      <c r="C13" s="38" t="s">
        <v>26</v>
      </c>
      <c r="D13" s="38" t="s">
        <v>27</v>
      </c>
      <c r="E13" s="38" t="s">
        <v>28</v>
      </c>
      <c r="F13" s="38" t="s">
        <v>29</v>
      </c>
      <c r="G13" s="38" t="s">
        <v>12</v>
      </c>
      <c r="H13" s="38" t="s">
        <v>14</v>
      </c>
      <c r="I13" s="52" t="s">
        <v>30</v>
      </c>
      <c r="J13" s="38" t="s">
        <v>31</v>
      </c>
    </row>
    <row r="14" s="2" customFormat="1" ht="63" customHeight="1" spans="1:10">
      <c r="A14" s="39"/>
      <c r="B14" s="38" t="s">
        <v>87</v>
      </c>
      <c r="C14" s="37" t="s">
        <v>125</v>
      </c>
      <c r="D14" s="38" t="s">
        <v>475</v>
      </c>
      <c r="E14" s="40">
        <v>1</v>
      </c>
      <c r="F14" s="40">
        <v>1</v>
      </c>
      <c r="G14" s="38">
        <v>10</v>
      </c>
      <c r="H14" s="38">
        <v>10</v>
      </c>
      <c r="I14" s="53" t="s">
        <v>476</v>
      </c>
      <c r="J14" s="43" t="s">
        <v>477</v>
      </c>
    </row>
    <row r="15" s="2" customFormat="1" ht="55" customHeight="1" spans="1:10">
      <c r="A15" s="39"/>
      <c r="B15" s="38"/>
      <c r="C15" s="37" t="s">
        <v>128</v>
      </c>
      <c r="D15" s="38" t="s">
        <v>478</v>
      </c>
      <c r="E15" s="40">
        <v>1</v>
      </c>
      <c r="F15" s="40">
        <v>1</v>
      </c>
      <c r="G15" s="38">
        <v>10</v>
      </c>
      <c r="H15" s="38">
        <v>10</v>
      </c>
      <c r="I15" s="53" t="s">
        <v>40</v>
      </c>
      <c r="J15" s="43" t="s">
        <v>477</v>
      </c>
    </row>
    <row r="16" s="2" customFormat="1" ht="55" customHeight="1" spans="1:10">
      <c r="A16" s="39"/>
      <c r="B16" s="38"/>
      <c r="C16" s="37" t="s">
        <v>132</v>
      </c>
      <c r="D16" s="38" t="s">
        <v>479</v>
      </c>
      <c r="E16" s="40">
        <v>1</v>
      </c>
      <c r="F16" s="40">
        <v>1</v>
      </c>
      <c r="G16" s="38">
        <v>10</v>
      </c>
      <c r="H16" s="38">
        <v>10</v>
      </c>
      <c r="I16" s="54"/>
      <c r="J16" s="43" t="s">
        <v>477</v>
      </c>
    </row>
    <row r="17" s="2" customFormat="1" ht="55" customHeight="1" spans="1:10">
      <c r="A17" s="39"/>
      <c r="B17" s="38"/>
      <c r="C17" s="37" t="s">
        <v>158</v>
      </c>
      <c r="D17" s="38" t="s">
        <v>480</v>
      </c>
      <c r="E17" s="38">
        <v>45000</v>
      </c>
      <c r="F17" s="38">
        <v>45000</v>
      </c>
      <c r="G17" s="38">
        <v>10</v>
      </c>
      <c r="H17" s="38">
        <v>10</v>
      </c>
      <c r="I17" s="54"/>
      <c r="J17" s="43" t="s">
        <v>477</v>
      </c>
    </row>
    <row r="18" s="2" customFormat="1" ht="35" customHeight="1" spans="1:10">
      <c r="A18" s="39"/>
      <c r="B18" s="38" t="s">
        <v>137</v>
      </c>
      <c r="C18" s="37" t="s">
        <v>300</v>
      </c>
      <c r="D18" s="38" t="s">
        <v>481</v>
      </c>
      <c r="E18" s="38" t="s">
        <v>482</v>
      </c>
      <c r="F18" s="38" t="s">
        <v>483</v>
      </c>
      <c r="G18" s="38">
        <v>10</v>
      </c>
      <c r="H18" s="38">
        <v>10</v>
      </c>
      <c r="I18" s="55"/>
      <c r="J18" s="43" t="s">
        <v>477</v>
      </c>
    </row>
    <row r="19" s="2" customFormat="1" ht="44" customHeight="1" spans="1:10">
      <c r="A19" s="39"/>
      <c r="B19" s="41"/>
      <c r="C19" s="42" t="s">
        <v>331</v>
      </c>
      <c r="D19" s="43" t="s">
        <v>484</v>
      </c>
      <c r="E19" s="40" t="s">
        <v>169</v>
      </c>
      <c r="F19" s="40" t="s">
        <v>169</v>
      </c>
      <c r="G19" s="38">
        <v>10</v>
      </c>
      <c r="H19" s="38">
        <v>10</v>
      </c>
      <c r="I19" s="54"/>
      <c r="J19" s="43"/>
    </row>
    <row r="20" s="2" customFormat="1" ht="35" customHeight="1" spans="1:10">
      <c r="A20" s="39"/>
      <c r="B20" s="38"/>
      <c r="C20" s="37" t="s">
        <v>143</v>
      </c>
      <c r="D20" s="43" t="s">
        <v>485</v>
      </c>
      <c r="E20" s="40" t="s">
        <v>304</v>
      </c>
      <c r="F20" s="40" t="s">
        <v>304</v>
      </c>
      <c r="G20" s="38">
        <v>10</v>
      </c>
      <c r="H20" s="38">
        <v>10</v>
      </c>
      <c r="I20" s="55"/>
      <c r="J20" s="43" t="s">
        <v>477</v>
      </c>
    </row>
    <row r="21" s="2" customFormat="1" ht="61" customHeight="1" spans="1:10">
      <c r="A21" s="39"/>
      <c r="B21" s="37" t="s">
        <v>101</v>
      </c>
      <c r="C21" s="37" t="s">
        <v>146</v>
      </c>
      <c r="D21" s="38" t="s">
        <v>486</v>
      </c>
      <c r="E21" s="40">
        <v>1</v>
      </c>
      <c r="F21" s="40">
        <v>1</v>
      </c>
      <c r="G21" s="38">
        <v>20</v>
      </c>
      <c r="H21" s="38">
        <v>20</v>
      </c>
      <c r="I21" s="53" t="s">
        <v>64</v>
      </c>
      <c r="J21" s="43" t="s">
        <v>477</v>
      </c>
    </row>
    <row r="22" s="2" customFormat="1" ht="19" customHeight="1" spans="1:10">
      <c r="A22" s="44" t="s">
        <v>65</v>
      </c>
      <c r="B22" s="45"/>
      <c r="C22" s="45"/>
      <c r="D22" s="45"/>
      <c r="E22" s="45"/>
      <c r="F22" s="46"/>
      <c r="G22" s="47">
        <v>90</v>
      </c>
      <c r="H22" s="47">
        <v>90</v>
      </c>
      <c r="I22" s="47"/>
      <c r="J22" s="43"/>
    </row>
    <row r="23" s="1" customFormat="1" ht="78" customHeight="1" spans="1:10">
      <c r="A23" s="48" t="s">
        <v>487</v>
      </c>
      <c r="B23" s="48"/>
      <c r="C23" s="48"/>
      <c r="D23" s="48"/>
      <c r="E23" s="8"/>
      <c r="F23" s="48"/>
      <c r="G23" s="48"/>
      <c r="H23" s="48"/>
      <c r="I23" s="8"/>
      <c r="J23" s="48"/>
    </row>
  </sheetData>
  <mergeCells count="21">
    <mergeCell ref="A1:B1"/>
    <mergeCell ref="A2:J2"/>
    <mergeCell ref="A3:J3"/>
    <mergeCell ref="A4:C4"/>
    <mergeCell ref="D4:J4"/>
    <mergeCell ref="A5:C5"/>
    <mergeCell ref="D5:F5"/>
    <mergeCell ref="H5:J5"/>
    <mergeCell ref="B11:F11"/>
    <mergeCell ref="G11:J11"/>
    <mergeCell ref="B12:F12"/>
    <mergeCell ref="G12:J12"/>
    <mergeCell ref="A22:F22"/>
    <mergeCell ref="A23:J23"/>
    <mergeCell ref="A11:A12"/>
    <mergeCell ref="A13:A21"/>
    <mergeCell ref="B14:B17"/>
    <mergeCell ref="B18:B20"/>
    <mergeCell ref="I15:I17"/>
    <mergeCell ref="I18:I20"/>
    <mergeCell ref="A6:C1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28</vt:i4>
      </vt:variant>
    </vt:vector>
  </HeadingPairs>
  <TitlesOfParts>
    <vt:vector size="28" baseType="lpstr">
      <vt:lpstr>2021年效能目标管理责任制考核奖励资金</vt:lpstr>
      <vt:lpstr>便民服务中心运行经费</vt:lpstr>
      <vt:lpstr>2021年惠苑村乡村振兴示范村建设环境整治项目</vt:lpstr>
      <vt:lpstr>机关后勤用行经费</vt:lpstr>
      <vt:lpstr>基层组织和社区建设经费</vt:lpstr>
      <vt:lpstr>禁牧工作经费</vt:lpstr>
      <vt:lpstr>经济建设与服务经费</vt:lpstr>
      <vt:lpstr>行政执法工作经费</vt:lpstr>
      <vt:lpstr>农业与农村建设经费</vt:lpstr>
      <vt:lpstr>社会创新管理、民族团结与综合治理</vt:lpstr>
      <vt:lpstr>生态建设管理经费</vt:lpstr>
      <vt:lpstr>盐池县2022年元旦春节慰问暨送温暖活动资金</vt:lpstr>
      <vt:lpstr>疫情防控卡口执勤人员伙食补助</vt:lpstr>
      <vt:lpstr>惠峰宾馆隔离费用</vt:lpstr>
      <vt:lpstr>惠安堡镇2021年农村危房改造补助项目</vt:lpstr>
      <vt:lpstr>盐池县惠安堡镇临时救助资金</vt:lpstr>
      <vt:lpstr>民兵应急分队工作经费</vt:lpstr>
      <vt:lpstr>惠安堡镇2022年农村义务优待金</vt:lpstr>
      <vt:lpstr>惠安堡镇2022年工会经费</vt:lpstr>
      <vt:lpstr>惠安堡镇非煤矿山环境卫生整治</vt:lpstr>
      <vt:lpstr>惠安堡镇杜记沟村生猪养猪园区市政供水项目</vt:lpstr>
      <vt:lpstr>惠安堡镇2022年路灯管理维护项目</vt:lpstr>
      <vt:lpstr>惠安堡镇黄花分拣车间建设项目</vt:lpstr>
      <vt:lpstr>惠安堡镇惠安堡镇水毁道路维修项目</vt:lpstr>
      <vt:lpstr>惠安堡镇万亩科技生物示范园道路工程增加量项目</vt:lpstr>
      <vt:lpstr>惠安堡镇2021年修编惠安堡镇总体规划项目</vt:lpstr>
      <vt:lpstr>林木抚育经费</vt:lpstr>
      <vt:lpstr>惠安堡镇王爱忠一次性救助资金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2023-03-21T01:53:00Z</dcterms:created>
  <dcterms:modified xsi:type="dcterms:W3CDTF">2023-03-31T02:22:37Z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5C0E81DD48944D11A412588936492AFD</vt:lpwstr>
  </property>
  <property fmtid="{D5CDD505-2E9C-101B-9397-08002B2CF9AE}" pid="3" name="KSOProductBuildVer">
    <vt:lpwstr>2052-11.1.0.14036</vt:lpwstr>
  </property>
</Properties>
</file>