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externalReferences>
    <externalReference r:id="rId3"/>
  </externalReferences>
  <definedNames>
    <definedName name="_xlnm.Print_Area" localSheetId="0">Sheet2!$A$1:$J$25</definedName>
  </definedName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<sst xmlns="http://schemas.openxmlformats.org/spreadsheetml/2006/main" count="70">
  <si>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</si>
  <si>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</si>
  <si>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</si>
  <si>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</si>
  <si>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盐池县污水处理厂曝气池污泥脱水及处置项目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</si>
  <si>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</si>
  <si>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</si>
  <si>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</si>
  <si>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</si>
  <si>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</si>
  <si>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</si>
  <si>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</si>
  <si>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</si>
  <si>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</si>
  <si>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</si>
  <si>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</si>
  <si>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</si>
  <si>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</si>
  <si>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</si>
  <si>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</si>
  <si>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</si>
  <si>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</si>
  <si>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</si>
  <si>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</si>
  <si>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年初设定目标:对污水处理厂原曝气池内的污泥进行脱水处理；将处理后的污泥饼运输至盐池县生活垃圾填埋场。</t>
  </si>
  <si>
    <t>年度总体目标完成情况综述:对污水处理厂原曝气池内的污泥进行脱水处理；将处理后的污泥饼运输至盐池县生活垃圾填埋场。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</si>
  <si>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</si>
  <si>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</si>
  <si>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</si>
  <si>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</si>
  <si>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</si>
  <si>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</si>
  <si>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</si>
  <si>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</si>
  <si>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</si>
  <si>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</si>
  <si>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处理泥饼吨数</t>
  </si>
  <si>
    <t>9784.33吨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</si>
  <si>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</si>
  <si>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污泥脱水处理量</t>
  </si>
  <si>
    <t>47629.1立方米</t>
  </si>
  <si>
    <t>质量指标（10分）</t>
  </si>
  <si>
    <t>污泥处理率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</si>
  <si>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</si>
  <si>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</si>
  <si>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</si>
  <si>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</si>
  <si>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项目投资</t>
  </si>
  <si>
    <t>严格控制在批复635万元内</t>
  </si>
  <si>
    <t>效
益
指
标
（40分）</t>
  </si>
  <si>
    <t>社会效益
指标（10分）</t>
  </si>
  <si>
    <t>能够提升企业形象，并带来一定的社会效益</t>
  </si>
  <si>
    <t>有利于</t>
  </si>
  <si>
    <t>经济效益
指标（10分）</t>
  </si>
  <si>
    <t>在降低成本的同时提高经济效益实现可持续发展</t>
  </si>
  <si>
    <t>显著</t>
  </si>
  <si>
    <t>明显</t>
  </si>
  <si>
    <t>生态效益
指标（10分）</t>
  </si>
  <si>
    <t>有利于改善当地生态环境，优化提升居民游憩“绿色空间”</t>
  </si>
  <si>
    <t>显著改善</t>
  </si>
  <si>
    <t>明显改善</t>
  </si>
  <si>
    <t>可持续
影响指标（10分）</t>
  </si>
  <si>
    <t>持续解决污水处理设施产生的污泥二次污染问题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</si>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</sst>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8" borderId="21" applyNumberFormat="0" applyAlignment="0" applyProtection="0">
      <alignment vertical="center"/>
    </xf>
    <xf numFmtId="0" fontId="27" fillId="28" borderId="15" applyNumberFormat="0" applyAlignment="0" applyProtection="0">
      <alignment vertical="center"/>
    </xf>
    <xf numFmtId="0" fontId="19" fillId="21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0"/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3" xfId="35" applyNumberFormat="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6032;&#24314;&#25991;&#20214;&#22841;\&#32489;&#25928;&#33258;&#35780;\&#32489;&#25928;&#33258;&#35780;28-51\2021&#24180;&#30416;&#27744;&#21439;&#27745;&#27700;&#22788;&#29702;&#21378;&#26333;&#27668;&#27744;&#27745;&#27877;&#33073;&#27700;&#21450;&#22788;&#32622;&#39033;&#30446;2\&#38468;&#20214;2%202021&#24180;&#30416;&#27744;&#21439;&#27745;&#27700;&#22788;&#29702;&#21378;&#26333;&#27668;&#27744;&#27745;&#27877;&#33073;&#27700;&#21450;&#22788;&#32622;&#39033;&#30446;&#32489;&#25928;&#33258;&#35780;&#34920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</sheetNames>
    <sheetDataSet>
      <sheetData sheetId="0">
        <row r="7">
          <cell r="G7">
            <v>20.504196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Normal="130" zoomScaleSheetLayoutView="100" workbookViewId="0">
      <selection activeCell="K19" sqref="K19"/>
    </sheetView>
  </sheetViews>
  <sheetFormatPr defaultColWidth="9.75" defaultRowHeight="12"/>
  <cols>
    <col min="1" max="1" width="3.45833333333333" style="1" customWidth="1"/>
    <col min="2" max="2" width="6.24166666666667" style="1" customWidth="1"/>
    <col min="3" max="3" width="7.875" style="1" customWidth="1"/>
    <col min="4" max="4" width="16.625" style="1" customWidth="1"/>
    <col min="5" max="5" width="8.83333333333333" style="3" customWidth="1"/>
    <col min="6" max="6" width="8.83333333333333" style="1" customWidth="1"/>
    <col min="7" max="7" width="7.88333333333333" style="1" customWidth="1"/>
    <col min="8" max="8" width="6.625" style="1" customWidth="1"/>
    <col min="9" max="9" width="12.25" style="3" customWidth="1"/>
    <col min="10" max="10" width="8.841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2">
      <c r="A7" s="15"/>
      <c r="B7" s="16"/>
      <c r="C7" s="17"/>
      <c r="D7" s="18" t="s">
        <v>16</v>
      </c>
      <c r="E7" s="11">
        <v>635</v>
      </c>
      <c r="F7" s="11">
        <v>635</v>
      </c>
      <c r="G7" s="9">
        <f>464.358757+[1]Sheet2!$G$7</f>
        <v>484.862953</v>
      </c>
      <c r="H7" s="11">
        <v>10</v>
      </c>
      <c r="I7" s="41">
        <f>G7/E7</f>
        <v>0.763563705511811</v>
      </c>
      <c r="J7" s="11">
        <v>7.56</v>
      </c>
      <c r="L7" s="2">
        <f>E7-G7</f>
        <v>150.137047</v>
      </c>
    </row>
    <row r="8" s="2" customFormat="1" ht="14" customHeight="1" spans="1:10">
      <c r="A8" s="19"/>
      <c r="B8" s="16"/>
      <c r="C8" s="17"/>
      <c r="D8" s="18" t="s">
        <v>17</v>
      </c>
      <c r="E8" s="11">
        <v>635</v>
      </c>
      <c r="F8" s="11">
        <v>635</v>
      </c>
      <c r="G8" s="9">
        <v>484.862953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2"/>
    </row>
    <row r="12" s="2" customFormat="1" ht="37" customHeight="1" spans="1:10">
      <c r="A12" s="26"/>
      <c r="B12" s="27" t="s">
        <v>24</v>
      </c>
      <c r="C12" s="27"/>
      <c r="D12" s="27"/>
      <c r="E12" s="27"/>
      <c r="F12" s="27"/>
      <c r="G12" s="28" t="s">
        <v>25</v>
      </c>
      <c r="H12" s="28"/>
      <c r="I12" s="28"/>
      <c r="J12" s="43"/>
    </row>
    <row r="13" s="2" customFormat="1" ht="31.5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4" t="s">
        <v>32</v>
      </c>
      <c r="J13" s="30" t="s">
        <v>33</v>
      </c>
    </row>
    <row r="14" s="2" customFormat="1" ht="29" customHeight="1" spans="1:10">
      <c r="A14" s="31"/>
      <c r="B14" s="30" t="s">
        <v>34</v>
      </c>
      <c r="C14" s="29" t="s">
        <v>35</v>
      </c>
      <c r="D14" s="30" t="s">
        <v>36</v>
      </c>
      <c r="E14" s="32" t="s">
        <v>37</v>
      </c>
      <c r="F14" s="32" t="s">
        <v>37</v>
      </c>
      <c r="G14" s="30">
        <v>5</v>
      </c>
      <c r="H14" s="30">
        <v>5</v>
      </c>
      <c r="I14" s="45" t="s">
        <v>38</v>
      </c>
      <c r="J14" s="29"/>
    </row>
    <row r="15" s="2" customFormat="1" ht="29" customHeight="1" spans="1:10">
      <c r="A15" s="31"/>
      <c r="B15" s="30"/>
      <c r="C15" s="31"/>
      <c r="D15" s="30" t="s">
        <v>39</v>
      </c>
      <c r="E15" s="33" t="s">
        <v>40</v>
      </c>
      <c r="F15" s="33" t="s">
        <v>40</v>
      </c>
      <c r="G15" s="30">
        <v>5</v>
      </c>
      <c r="H15" s="30">
        <v>5</v>
      </c>
      <c r="I15" s="46"/>
      <c r="J15" s="47"/>
    </row>
    <row r="16" s="2" customFormat="1" ht="39" customHeight="1" spans="1:10">
      <c r="A16" s="31"/>
      <c r="B16" s="30"/>
      <c r="C16" s="29" t="s">
        <v>41</v>
      </c>
      <c r="D16" s="30" t="s">
        <v>42</v>
      </c>
      <c r="E16" s="34">
        <v>1</v>
      </c>
      <c r="F16" s="34">
        <v>0.95</v>
      </c>
      <c r="G16" s="30">
        <v>10</v>
      </c>
      <c r="H16" s="30">
        <v>9.5</v>
      </c>
      <c r="I16" s="48" t="s">
        <v>43</v>
      </c>
      <c r="J16" s="29"/>
    </row>
    <row r="17" s="2" customFormat="1" ht="39" customHeight="1" spans="1:10">
      <c r="A17" s="31"/>
      <c r="B17" s="30"/>
      <c r="C17" s="29" t="s">
        <v>44</v>
      </c>
      <c r="D17" s="30" t="s">
        <v>45</v>
      </c>
      <c r="E17" s="34">
        <v>1</v>
      </c>
      <c r="F17" s="34">
        <v>1</v>
      </c>
      <c r="G17" s="30">
        <v>10</v>
      </c>
      <c r="H17" s="30">
        <v>10</v>
      </c>
      <c r="I17" s="48"/>
      <c r="J17" s="31"/>
    </row>
    <row r="18" s="2" customFormat="1" ht="39" customHeight="1" spans="1:10">
      <c r="A18" s="31"/>
      <c r="B18" s="30"/>
      <c r="C18" s="29" t="s">
        <v>46</v>
      </c>
      <c r="D18" s="30" t="s">
        <v>47</v>
      </c>
      <c r="E18" s="30" t="s">
        <v>48</v>
      </c>
      <c r="F18" s="35" t="s">
        <v>48</v>
      </c>
      <c r="G18" s="30">
        <v>10</v>
      </c>
      <c r="H18" s="30">
        <v>9</v>
      </c>
      <c r="I18" s="48"/>
      <c r="J18" s="47"/>
    </row>
    <row r="19" s="2" customFormat="1" ht="41" customHeight="1" spans="1:10">
      <c r="A19" s="31"/>
      <c r="B19" s="30" t="s">
        <v>49</v>
      </c>
      <c r="C19" s="29" t="s">
        <v>50</v>
      </c>
      <c r="D19" s="30" t="s">
        <v>51</v>
      </c>
      <c r="E19" s="34" t="s">
        <v>52</v>
      </c>
      <c r="F19" s="34" t="s">
        <v>52</v>
      </c>
      <c r="G19" s="30">
        <v>10</v>
      </c>
      <c r="H19" s="30">
        <v>9</v>
      </c>
      <c r="I19" s="46" t="s">
        <v>43</v>
      </c>
      <c r="J19" s="29"/>
    </row>
    <row r="20" s="2" customFormat="1" ht="41" customHeight="1" spans="1:10">
      <c r="A20" s="31"/>
      <c r="B20" s="30"/>
      <c r="C20" s="29" t="s">
        <v>53</v>
      </c>
      <c r="D20" s="30" t="s">
        <v>54</v>
      </c>
      <c r="E20" s="34" t="s">
        <v>55</v>
      </c>
      <c r="F20" s="34" t="s">
        <v>56</v>
      </c>
      <c r="G20" s="30">
        <v>10</v>
      </c>
      <c r="H20" s="30">
        <v>9</v>
      </c>
      <c r="I20" s="46"/>
      <c r="J20" s="31"/>
    </row>
    <row r="21" s="2" customFormat="1" ht="41" customHeight="1" spans="1:10">
      <c r="A21" s="31"/>
      <c r="B21" s="30"/>
      <c r="C21" s="29" t="s">
        <v>57</v>
      </c>
      <c r="D21" s="30" t="s">
        <v>58</v>
      </c>
      <c r="E21" s="34" t="s">
        <v>59</v>
      </c>
      <c r="F21" s="34" t="s">
        <v>60</v>
      </c>
      <c r="G21" s="30">
        <v>10</v>
      </c>
      <c r="H21" s="30">
        <v>9</v>
      </c>
      <c r="I21" s="46"/>
      <c r="J21" s="31"/>
    </row>
    <row r="22" s="2" customFormat="1" ht="41" customHeight="1" spans="1:10">
      <c r="A22" s="31"/>
      <c r="B22" s="30"/>
      <c r="C22" s="29" t="s">
        <v>61</v>
      </c>
      <c r="D22" s="30" t="s">
        <v>62</v>
      </c>
      <c r="E22" s="34" t="s">
        <v>63</v>
      </c>
      <c r="F22" s="34" t="s">
        <v>63</v>
      </c>
      <c r="G22" s="30">
        <v>10</v>
      </c>
      <c r="H22" s="30">
        <v>9</v>
      </c>
      <c r="I22" s="46"/>
      <c r="J22" s="47"/>
    </row>
    <row r="23" s="2" customFormat="1" ht="44" customHeight="1" spans="1:10">
      <c r="A23" s="31"/>
      <c r="B23" s="29" t="s">
        <v>64</v>
      </c>
      <c r="C23" s="29" t="s">
        <v>65</v>
      </c>
      <c r="D23" s="30" t="s">
        <v>66</v>
      </c>
      <c r="E23" s="34">
        <v>1</v>
      </c>
      <c r="F23" s="34">
        <v>0.95</v>
      </c>
      <c r="G23" s="30">
        <v>20</v>
      </c>
      <c r="H23" s="30">
        <v>18</v>
      </c>
      <c r="I23" s="45" t="s">
        <v>67</v>
      </c>
      <c r="J23" s="35"/>
    </row>
    <row r="24" s="2" customFormat="1" ht="19" customHeight="1" spans="1:10">
      <c r="A24" s="36" t="s">
        <v>68</v>
      </c>
      <c r="B24" s="37"/>
      <c r="C24" s="37"/>
      <c r="D24" s="37"/>
      <c r="E24" s="37"/>
      <c r="F24" s="38"/>
      <c r="G24" s="39">
        <f>SUM(G14:G23)</f>
        <v>100</v>
      </c>
      <c r="H24" s="39">
        <f>SUM(H14:H23)</f>
        <v>92.5</v>
      </c>
      <c r="I24" s="39"/>
      <c r="J24" s="35"/>
    </row>
    <row r="25" s="1" customFormat="1" ht="78" customHeight="1" spans="1:10">
      <c r="A25" s="40" t="s">
        <v>69</v>
      </c>
      <c r="B25" s="40"/>
      <c r="C25" s="40"/>
      <c r="D25" s="40"/>
      <c r="E25" s="8"/>
      <c r="F25" s="40"/>
      <c r="G25" s="40"/>
      <c r="H25" s="40"/>
      <c r="I25" s="8"/>
      <c r="J25" s="40"/>
    </row>
  </sheetData>
  <mergeCells count="26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8"/>
    <mergeCell ref="B19:B22"/>
    <mergeCell ref="C14:C15"/>
    <mergeCell ref="I14:I15"/>
    <mergeCell ref="I16:I18"/>
    <mergeCell ref="I19:I22"/>
    <mergeCell ref="J14:J15"/>
    <mergeCell ref="J16:J18"/>
    <mergeCell ref="J19:J22"/>
    <mergeCell ref="A6:C10"/>
  </mergeCells>
  <printOptions horizontalCentered="1"/>
  <pageMargins left="0.30625" right="0.313888888888889" top="0.751388888888889" bottom="0.590277777777778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2021-03-29T08:29:00Z</cp:lastPrinted>
  <dcterms:modified xsi:type="dcterms:W3CDTF">2022-05-14T02:54:53Z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B0E463669B2748E1AF9982136126C703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