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2021" sheetId="2" r:id="rId1"/>
  </sheets>
  <calcPr calcId="144525"/>
</workbook>
</file>

<file path=xl/sharedStrings.xml><?xml version="1.0" encoding="utf-8"?>
<sst xmlns="http://schemas.openxmlformats.org/spreadsheetml/2006/main" count="77">
  <si>
    <t>附件2</t>
  </si>
  <si>
    <t>盐池县本级部门项目支出绩效自评表</t>
  </si>
  <si>
    <t>（ 2021年度）</t>
  </si>
  <si>
    <t>项目名称</t>
  </si>
  <si>
    <t>盐池县第三小学西侧停车场工程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</si>
  <si>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</si>
  <si>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</si>
  <si>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</si>
  <si>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</si>
  <si>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</si>
  <si>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</si>
  <si>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</si>
  <si>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</si>
  <si>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</si>
  <si>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</si>
  <si>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</si>
  <si>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</si>
  <si>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</si>
  <si>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</si>
  <si>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</si>
  <si>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</si>
  <si>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</si>
  <si>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</si>
  <si>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</si>
  <si>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本项目完成停车场通道混凝土硬化1962平方米，停车区透水砖硬化1872平方米，花岗岩道牙798米，停车位104个，景观步道142米，雨水管道305米，安装路灯32盏。通过建设本项目将解决城市停车问题，完善基础设施，满足居民生活环境。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</si>
  <si>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</si>
  <si>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</si>
  <si>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</si>
  <si>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</si>
  <si>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</si>
  <si>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</si>
  <si>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</si>
  <si>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</si>
  <si>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</si>
  <si>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</si>
  <si>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停车场通道硬化铺装</t>
  </si>
  <si>
    <t>1962平方米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</si>
  <si>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</si>
  <si>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停车区透水砖硬化铺装</t>
  </si>
  <si>
    <t>1872平方米</t>
  </si>
  <si>
    <t>花岗岩道牙</t>
  </si>
  <si>
    <t>798米</t>
  </si>
  <si>
    <t>停车位</t>
  </si>
  <si>
    <t>104个</t>
  </si>
  <si>
    <t>景观步道</t>
  </si>
  <si>
    <t>142米</t>
  </si>
  <si>
    <t>雨水管道</t>
  </si>
  <si>
    <t>305米</t>
  </si>
  <si>
    <t>路灯</t>
  </si>
  <si>
    <t>32个</t>
  </si>
  <si>
    <t>质量指标（10分）</t>
  </si>
  <si>
    <t>项目建设质量达标率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</si>
  <si>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</si>
  <si>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</si>
  <si>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工程竣工时间</t>
  </si>
  <si>
    <t>成本指标（10分）</t>
  </si>
  <si>
    <t>县财政资金</t>
  </si>
  <si>
    <t>控制在预算批复110万元内</t>
  </si>
  <si>
    <t>效
益
指
标
（40分）</t>
  </si>
  <si>
    <t>经济效益指标（10分）</t>
  </si>
  <si>
    <t>间接促进社会经济发展</t>
  </si>
  <si>
    <t>有利于</t>
  </si>
  <si>
    <t>社会效益
指标（10分）</t>
  </si>
  <si>
    <t>基础设施建设、城市停车状况</t>
  </si>
  <si>
    <t>有效提升</t>
  </si>
  <si>
    <t>生态效益
指标（10分）</t>
  </si>
  <si>
    <t>改善局部大气环境，有效降低噪声污染</t>
  </si>
  <si>
    <t>有所提高</t>
  </si>
  <si>
    <t>可持续
影响指标（10分）</t>
  </si>
  <si>
    <t>项目质量寿命</t>
  </si>
  <si>
    <t>持续改善</t>
  </si>
  <si>
    <t>满意度指标（20分）</t>
  </si>
  <si>
    <t>服务对象
满意度
指标（20分）</t>
  </si>
  <si>
    <t>周边群众满意度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</si>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</sst>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5" fillId="23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20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4" borderId="19" applyNumberFormat="0" applyAlignment="0" applyProtection="0">
      <alignment vertical="center"/>
    </xf>
    <xf numFmtId="0" fontId="28" fillId="14" borderId="23" applyNumberFormat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/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/>
  </cellStyleXfs>
  <cellXfs count="52">
    <xf numFmtId="0" fontId="0" fillId="0" borderId="0" xfId="0">
      <alignment vertical="center"/>
    </xf>
    <xf numFmtId="0" fontId="1" fillId="0" borderId="0" xfId="50" applyFont="1" applyFill="1" applyBorder="1" applyAlignment="1" applyProtection="1">
      <alignment vertical="center" wrapText="1"/>
    </xf>
    <xf numFmtId="0" fontId="2" fillId="0" borderId="0" xfId="50" applyFont="1" applyFill="1" applyBorder="1" applyAlignment="1" applyProtection="1">
      <alignment vertical="center" wrapText="1"/>
    </xf>
    <xf numFmtId="0" fontId="1" fillId="0" borderId="0" xfId="50" applyFont="1" applyFill="1" applyBorder="1" applyAlignment="1" applyProtection="1">
      <alignment horizontal="center" vertical="center" wrapText="1"/>
    </xf>
    <xf numFmtId="0" fontId="3" fillId="0" borderId="0" xfId="50" applyFont="1" applyFill="1" applyBorder="1" applyAlignment="1" applyProtection="1">
      <alignment horizontal="left" vertical="center" wrapText="1"/>
    </xf>
    <xf numFmtId="0" fontId="4" fillId="0" borderId="0" xfId="50" applyFont="1" applyFill="1" applyBorder="1" applyAlignment="1" applyProtection="1">
      <alignment vertical="center" wrapText="1"/>
    </xf>
    <xf numFmtId="0" fontId="4" fillId="0" borderId="0" xfId="50" applyFont="1" applyFill="1" applyBorder="1" applyAlignment="1" applyProtection="1">
      <alignment horizontal="center" vertical="center" wrapText="1"/>
    </xf>
    <xf numFmtId="0" fontId="5" fillId="0" borderId="0" xfId="50" applyFont="1" applyFill="1" applyBorder="1" applyAlignment="1" applyProtection="1">
      <alignment horizontal="center" vertical="center" wrapText="1"/>
    </xf>
    <xf numFmtId="0" fontId="2" fillId="0" borderId="0" xfId="50" applyFont="1" applyFill="1" applyBorder="1" applyAlignment="1" applyProtection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0" applyFont="1" applyFill="1" applyBorder="1" applyAlignment="1">
      <alignment horizontal="center" vertical="center" wrapText="1"/>
    </xf>
    <xf numFmtId="0" fontId="2" fillId="0" borderId="10" xfId="50" applyFont="1" applyFill="1" applyBorder="1" applyAlignment="1" applyProtection="1">
      <alignment horizontal="center" vertical="center" wrapText="1"/>
    </xf>
    <xf numFmtId="0" fontId="2" fillId="0" borderId="3" xfId="50" applyFont="1" applyFill="1" applyBorder="1" applyAlignment="1" applyProtection="1">
      <alignment horizontal="center" vertical="center" wrapText="1"/>
    </xf>
    <xf numFmtId="0" fontId="2" fillId="0" borderId="12" xfId="50" applyFont="1" applyFill="1" applyBorder="1" applyAlignment="1" applyProtection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9" fontId="2" fillId="0" borderId="10" xfId="50" applyNumberFormat="1" applyFont="1" applyBorder="1" applyAlignment="1">
      <alignment horizontal="center" vertical="center" wrapText="1"/>
    </xf>
    <xf numFmtId="9" fontId="2" fillId="0" borderId="4" xfId="50" applyNumberFormat="1" applyFont="1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 wrapText="1"/>
    </xf>
    <xf numFmtId="9" fontId="2" fillId="0" borderId="3" xfId="50" applyNumberFormat="1" applyFont="1" applyBorder="1" applyAlignment="1">
      <alignment horizontal="center" vertical="center" wrapText="1"/>
    </xf>
    <xf numFmtId="57" fontId="2" fillId="0" borderId="3" xfId="50" applyNumberFormat="1" applyFont="1" applyFill="1" applyBorder="1" applyAlignment="1" applyProtection="1">
      <alignment horizontal="center" vertical="center" wrapText="1"/>
    </xf>
    <xf numFmtId="0" fontId="2" fillId="0" borderId="10" xfId="50" applyFont="1" applyFill="1" applyBorder="1" applyAlignment="1" applyProtection="1">
      <alignment horizontal="center" vertical="center" wrapText="1"/>
    </xf>
    <xf numFmtId="0" fontId="2" fillId="0" borderId="12" xfId="50" applyFont="1" applyFill="1" applyBorder="1" applyAlignment="1" applyProtection="1">
      <alignment horizontal="center" vertical="center" wrapText="1"/>
    </xf>
    <xf numFmtId="0" fontId="2" fillId="0" borderId="15" xfId="50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0" fontId="8" fillId="0" borderId="1" xfId="50" applyFont="1" applyFill="1" applyBorder="1" applyAlignment="1" applyProtection="1">
      <alignment horizontal="center" vertical="center" wrapText="1"/>
    </xf>
    <xf numFmtId="0" fontId="8" fillId="0" borderId="2" xfId="50" applyFont="1" applyFill="1" applyBorder="1" applyAlignment="1" applyProtection="1">
      <alignment horizontal="center" vertical="center" wrapText="1"/>
    </xf>
    <xf numFmtId="0" fontId="8" fillId="0" borderId="11" xfId="50" applyFont="1" applyFill="1" applyBorder="1" applyAlignment="1" applyProtection="1">
      <alignment horizontal="center" vertical="center" wrapText="1"/>
    </xf>
    <xf numFmtId="0" fontId="8" fillId="0" borderId="3" xfId="50" applyFont="1" applyFill="1" applyBorder="1" applyAlignment="1" applyProtection="1">
      <alignment horizontal="center" vertical="center" wrapText="1"/>
    </xf>
    <xf numFmtId="0" fontId="2" fillId="0" borderId="0" xfId="50" applyFont="1" applyFill="1" applyBorder="1" applyAlignment="1" applyProtection="1">
      <alignment horizontal="left" vertical="center" wrapText="1"/>
    </xf>
    <xf numFmtId="10" fontId="2" fillId="0" borderId="3" xfId="50" applyNumberFormat="1" applyFont="1" applyFill="1" applyBorder="1" applyAlignment="1">
      <alignment horizontal="center" vertical="center" wrapText="1"/>
    </xf>
    <xf numFmtId="0" fontId="2" fillId="0" borderId="1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 applyProtection="1">
      <alignment horizontal="center" vertical="center" wrapText="1"/>
    </xf>
    <xf numFmtId="0" fontId="2" fillId="0" borderId="4" xfId="50" applyFont="1" applyFill="1" applyBorder="1" applyAlignment="1" applyProtection="1">
      <alignment horizontal="left" vertical="center" wrapText="1"/>
    </xf>
    <xf numFmtId="0" fontId="2" fillId="0" borderId="3" xfId="50" applyFont="1" applyFill="1" applyBorder="1" applyAlignment="1" applyProtection="1">
      <alignment vertical="center" wrapText="1"/>
    </xf>
    <xf numFmtId="0" fontId="2" fillId="0" borderId="7" xfId="50" applyFont="1" applyFill="1" applyBorder="1" applyAlignment="1" applyProtection="1">
      <alignment horizontal="left" vertical="center" wrapText="1"/>
    </xf>
    <xf numFmtId="0" fontId="2" fillId="0" borderId="7" xfId="50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view="pageBreakPreview" zoomScaleNormal="100" zoomScaleSheetLayoutView="100" workbookViewId="0">
      <selection activeCell="A30" sqref="A30:J30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7" style="1" customWidth="1"/>
    <col min="4" max="4" width="14.125" style="3" customWidth="1"/>
    <col min="5" max="5" width="9.875" style="3" customWidth="1"/>
    <col min="6" max="6" width="9.625" style="3" customWidth="1"/>
    <col min="7" max="8" width="6.75" style="3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6"/>
      <c r="E1" s="6"/>
      <c r="F1" s="3"/>
      <c r="G1" s="3"/>
      <c r="H1" s="3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9" t="s">
        <v>16</v>
      </c>
      <c r="E7" s="11">
        <v>110</v>
      </c>
      <c r="F7" s="11">
        <v>110</v>
      </c>
      <c r="G7" s="9">
        <v>105.86552</v>
      </c>
      <c r="H7" s="11">
        <v>10</v>
      </c>
      <c r="I7" s="45">
        <v>0.9624</v>
      </c>
      <c r="J7" s="11">
        <v>9.62</v>
      </c>
    </row>
    <row r="8" s="2" customFormat="1" ht="14" customHeight="1" spans="1:10">
      <c r="A8" s="18"/>
      <c r="B8" s="16"/>
      <c r="C8" s="17"/>
      <c r="D8" s="9" t="s">
        <v>17</v>
      </c>
      <c r="E8" s="11">
        <v>110</v>
      </c>
      <c r="F8" s="11">
        <v>110</v>
      </c>
      <c r="G8" s="9">
        <v>105.86552</v>
      </c>
      <c r="H8" s="11" t="s">
        <v>18</v>
      </c>
      <c r="I8" s="45">
        <v>0.9624</v>
      </c>
      <c r="J8" s="11" t="s">
        <v>18</v>
      </c>
    </row>
    <row r="9" s="2" customFormat="1" ht="14" customHeight="1" spans="1:10">
      <c r="A9" s="18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19"/>
      <c r="B10" s="16"/>
      <c r="C10" s="17"/>
      <c r="D10" s="12" t="s">
        <v>20</v>
      </c>
      <c r="E10" s="20"/>
      <c r="F10" s="20"/>
      <c r="G10" s="12"/>
      <c r="H10" s="20" t="s">
        <v>18</v>
      </c>
      <c r="I10" s="20"/>
      <c r="J10" s="20" t="s">
        <v>18</v>
      </c>
    </row>
    <row r="11" s="2" customFormat="1" ht="14" customHeight="1" spans="1:10">
      <c r="A11" s="15" t="s">
        <v>21</v>
      </c>
      <c r="B11" s="21" t="s">
        <v>22</v>
      </c>
      <c r="C11" s="22"/>
      <c r="D11" s="22"/>
      <c r="E11" s="22"/>
      <c r="F11" s="23"/>
      <c r="G11" s="9" t="s">
        <v>23</v>
      </c>
      <c r="H11" s="10"/>
      <c r="I11" s="10"/>
      <c r="J11" s="46"/>
    </row>
    <row r="12" s="2" customFormat="1" ht="46" customHeight="1" spans="1:10">
      <c r="A12" s="24"/>
      <c r="B12" s="11" t="s">
        <v>24</v>
      </c>
      <c r="C12" s="11"/>
      <c r="D12" s="11"/>
      <c r="E12" s="11"/>
      <c r="F12" s="11"/>
      <c r="G12" s="10" t="s">
        <v>24</v>
      </c>
      <c r="H12" s="10"/>
      <c r="I12" s="10"/>
      <c r="J12" s="46"/>
    </row>
    <row r="13" s="2" customFormat="1" ht="21" spans="1:10">
      <c r="A13" s="25" t="s">
        <v>25</v>
      </c>
      <c r="B13" s="25" t="s">
        <v>26</v>
      </c>
      <c r="C13" s="26" t="s">
        <v>27</v>
      </c>
      <c r="D13" s="26" t="s">
        <v>28</v>
      </c>
      <c r="E13" s="26" t="s">
        <v>29</v>
      </c>
      <c r="F13" s="26" t="s">
        <v>30</v>
      </c>
      <c r="G13" s="26" t="s">
        <v>13</v>
      </c>
      <c r="H13" s="26" t="s">
        <v>15</v>
      </c>
      <c r="I13" s="47" t="s">
        <v>31</v>
      </c>
      <c r="J13" s="26" t="s">
        <v>32</v>
      </c>
    </row>
    <row r="14" s="2" customFormat="1" ht="15" customHeight="1" spans="1:10">
      <c r="A14" s="27"/>
      <c r="B14" s="26" t="s">
        <v>33</v>
      </c>
      <c r="C14" s="25" t="s">
        <v>34</v>
      </c>
      <c r="D14" s="28" t="s">
        <v>35</v>
      </c>
      <c r="E14" s="29" t="s">
        <v>36</v>
      </c>
      <c r="F14" s="30" t="s">
        <v>36</v>
      </c>
      <c r="G14" s="31">
        <v>2</v>
      </c>
      <c r="H14" s="31">
        <v>2</v>
      </c>
      <c r="I14" s="48" t="s">
        <v>37</v>
      </c>
      <c r="J14" s="49"/>
    </row>
    <row r="15" s="2" customFormat="1" ht="17" customHeight="1" spans="1:10">
      <c r="A15" s="27"/>
      <c r="B15" s="26"/>
      <c r="C15" s="27"/>
      <c r="D15" s="28" t="s">
        <v>38</v>
      </c>
      <c r="E15" s="32" t="s">
        <v>39</v>
      </c>
      <c r="F15" s="33" t="s">
        <v>39</v>
      </c>
      <c r="G15" s="31">
        <v>2</v>
      </c>
      <c r="H15" s="31">
        <v>2</v>
      </c>
      <c r="I15" s="50"/>
      <c r="J15" s="49"/>
    </row>
    <row r="16" s="2" customFormat="1" ht="15" customHeight="1" spans="1:10">
      <c r="A16" s="27"/>
      <c r="B16" s="26"/>
      <c r="C16" s="27"/>
      <c r="D16" s="28" t="s">
        <v>40</v>
      </c>
      <c r="E16" s="32" t="s">
        <v>41</v>
      </c>
      <c r="F16" s="33" t="s">
        <v>41</v>
      </c>
      <c r="G16" s="31">
        <v>2</v>
      </c>
      <c r="H16" s="31">
        <v>2</v>
      </c>
      <c r="I16" s="50"/>
      <c r="J16" s="49"/>
    </row>
    <row r="17" s="2" customFormat="1" ht="15" customHeight="1" spans="1:10">
      <c r="A17" s="27"/>
      <c r="B17" s="26"/>
      <c r="C17" s="27"/>
      <c r="D17" s="28" t="s">
        <v>42</v>
      </c>
      <c r="E17" s="32" t="s">
        <v>43</v>
      </c>
      <c r="F17" s="33" t="s">
        <v>43</v>
      </c>
      <c r="G17" s="31">
        <v>1</v>
      </c>
      <c r="H17" s="31">
        <v>1</v>
      </c>
      <c r="I17" s="50"/>
      <c r="J17" s="49"/>
    </row>
    <row r="18" s="2" customFormat="1" ht="15" customHeight="1" spans="1:10">
      <c r="A18" s="27"/>
      <c r="B18" s="26"/>
      <c r="C18" s="27"/>
      <c r="D18" s="28" t="s">
        <v>44</v>
      </c>
      <c r="E18" s="32" t="s">
        <v>45</v>
      </c>
      <c r="F18" s="33" t="s">
        <v>45</v>
      </c>
      <c r="G18" s="31">
        <v>1</v>
      </c>
      <c r="H18" s="31">
        <v>1</v>
      </c>
      <c r="I18" s="50"/>
      <c r="J18" s="49"/>
    </row>
    <row r="19" s="2" customFormat="1" ht="15" customHeight="1" spans="1:10">
      <c r="A19" s="27"/>
      <c r="B19" s="26"/>
      <c r="C19" s="27"/>
      <c r="D19" s="28" t="s">
        <v>46</v>
      </c>
      <c r="E19" s="32" t="s">
        <v>47</v>
      </c>
      <c r="F19" s="33" t="s">
        <v>47</v>
      </c>
      <c r="G19" s="31">
        <v>1</v>
      </c>
      <c r="H19" s="31">
        <v>1</v>
      </c>
      <c r="I19" s="50"/>
      <c r="J19" s="49"/>
    </row>
    <row r="20" s="2" customFormat="1" ht="15" customHeight="1" spans="1:10">
      <c r="A20" s="27"/>
      <c r="B20" s="26"/>
      <c r="C20" s="27"/>
      <c r="D20" s="28" t="s">
        <v>48</v>
      </c>
      <c r="E20" s="32" t="s">
        <v>49</v>
      </c>
      <c r="F20" s="33" t="s">
        <v>49</v>
      </c>
      <c r="G20" s="31">
        <v>1</v>
      </c>
      <c r="H20" s="31">
        <v>1</v>
      </c>
      <c r="I20" s="50"/>
      <c r="J20" s="49"/>
    </row>
    <row r="21" s="2" customFormat="1" ht="27" customHeight="1" spans="1:10">
      <c r="A21" s="27"/>
      <c r="B21" s="26"/>
      <c r="C21" s="25" t="s">
        <v>50</v>
      </c>
      <c r="D21" s="28" t="s">
        <v>51</v>
      </c>
      <c r="E21" s="34">
        <v>1</v>
      </c>
      <c r="F21" s="34">
        <v>1</v>
      </c>
      <c r="G21" s="26">
        <v>10</v>
      </c>
      <c r="H21" s="26">
        <v>10</v>
      </c>
      <c r="I21" s="48" t="s">
        <v>52</v>
      </c>
      <c r="J21" s="49"/>
    </row>
    <row r="22" s="2" customFormat="1" ht="24" customHeight="1" spans="1:10">
      <c r="A22" s="27"/>
      <c r="B22" s="26"/>
      <c r="C22" s="25" t="s">
        <v>53</v>
      </c>
      <c r="D22" s="28" t="s">
        <v>54</v>
      </c>
      <c r="E22" s="35">
        <v>44470</v>
      </c>
      <c r="F22" s="35">
        <v>44470</v>
      </c>
      <c r="G22" s="26">
        <v>10</v>
      </c>
      <c r="H22" s="26">
        <v>10</v>
      </c>
      <c r="I22" s="50"/>
      <c r="J22" s="49"/>
    </row>
    <row r="23" s="2" customFormat="1" ht="24" customHeight="1" spans="1:10">
      <c r="A23" s="27"/>
      <c r="B23" s="26"/>
      <c r="C23" s="25" t="s">
        <v>55</v>
      </c>
      <c r="D23" s="28" t="s">
        <v>56</v>
      </c>
      <c r="E23" s="34" t="s">
        <v>57</v>
      </c>
      <c r="F23" s="34" t="s">
        <v>57</v>
      </c>
      <c r="G23" s="26">
        <v>10</v>
      </c>
      <c r="H23" s="26">
        <v>10</v>
      </c>
      <c r="I23" s="50"/>
      <c r="J23" s="49"/>
    </row>
    <row r="24" s="2" customFormat="1" ht="37" customHeight="1" spans="1:10">
      <c r="A24" s="27"/>
      <c r="B24" s="36" t="s">
        <v>58</v>
      </c>
      <c r="C24" s="25" t="s">
        <v>59</v>
      </c>
      <c r="D24" s="28" t="s">
        <v>60</v>
      </c>
      <c r="E24" s="34" t="s">
        <v>61</v>
      </c>
      <c r="F24" s="34" t="s">
        <v>61</v>
      </c>
      <c r="G24" s="26">
        <v>10</v>
      </c>
      <c r="H24" s="26">
        <v>8</v>
      </c>
      <c r="I24" s="51" t="s">
        <v>52</v>
      </c>
      <c r="J24" s="49"/>
    </row>
    <row r="25" s="2" customFormat="1" ht="36" customHeight="1" spans="1:10">
      <c r="A25" s="27"/>
      <c r="B25" s="37"/>
      <c r="C25" s="25" t="s">
        <v>62</v>
      </c>
      <c r="D25" s="28" t="s">
        <v>63</v>
      </c>
      <c r="E25" s="34" t="s">
        <v>64</v>
      </c>
      <c r="F25" s="34" t="s">
        <v>64</v>
      </c>
      <c r="G25" s="26">
        <v>10</v>
      </c>
      <c r="H25" s="26">
        <v>10</v>
      </c>
      <c r="I25" s="51"/>
      <c r="J25" s="49"/>
    </row>
    <row r="26" s="2" customFormat="1" ht="37" customHeight="1" spans="1:10">
      <c r="A26" s="27"/>
      <c r="B26" s="37"/>
      <c r="C26" s="25" t="s">
        <v>65</v>
      </c>
      <c r="D26" s="26" t="s">
        <v>66</v>
      </c>
      <c r="E26" s="34" t="s">
        <v>67</v>
      </c>
      <c r="F26" s="34" t="s">
        <v>67</v>
      </c>
      <c r="G26" s="26">
        <v>10</v>
      </c>
      <c r="H26" s="26">
        <v>9</v>
      </c>
      <c r="I26" s="51"/>
      <c r="J26" s="49"/>
    </row>
    <row r="27" s="2" customFormat="1" ht="44" customHeight="1" spans="1:10">
      <c r="A27" s="27"/>
      <c r="B27" s="38"/>
      <c r="C27" s="25" t="s">
        <v>68</v>
      </c>
      <c r="D27" s="26" t="s">
        <v>69</v>
      </c>
      <c r="E27" s="39" t="s">
        <v>70</v>
      </c>
      <c r="F27" s="39" t="s">
        <v>70</v>
      </c>
      <c r="G27" s="26">
        <v>10</v>
      </c>
      <c r="H27" s="26">
        <v>9</v>
      </c>
      <c r="I27" s="51"/>
      <c r="J27" s="49"/>
    </row>
    <row r="28" s="2" customFormat="1" ht="42" customHeight="1" spans="1:10">
      <c r="A28" s="27"/>
      <c r="B28" s="25" t="s">
        <v>71</v>
      </c>
      <c r="C28" s="25" t="s">
        <v>72</v>
      </c>
      <c r="D28" s="26" t="s">
        <v>73</v>
      </c>
      <c r="E28" s="34">
        <v>1</v>
      </c>
      <c r="F28" s="34">
        <v>0.96</v>
      </c>
      <c r="G28" s="26">
        <v>20</v>
      </c>
      <c r="H28" s="26">
        <v>18</v>
      </c>
      <c r="I28" s="48" t="s">
        <v>74</v>
      </c>
      <c r="J28" s="49"/>
    </row>
    <row r="29" s="2" customFormat="1" ht="19" customHeight="1" spans="1:10">
      <c r="A29" s="40" t="s">
        <v>75</v>
      </c>
      <c r="B29" s="41"/>
      <c r="C29" s="41"/>
      <c r="D29" s="41"/>
      <c r="E29" s="41"/>
      <c r="F29" s="42"/>
      <c r="G29" s="43">
        <f>SUM(G14:G28)</f>
        <v>100</v>
      </c>
      <c r="H29" s="43">
        <f>SUM(H14:H28)</f>
        <v>94</v>
      </c>
      <c r="I29" s="43"/>
      <c r="J29" s="49"/>
    </row>
    <row r="30" s="1" customFormat="1" ht="78" customHeight="1" spans="1:10">
      <c r="A30" s="44" t="s">
        <v>76</v>
      </c>
      <c r="B30" s="44"/>
      <c r="C30" s="44"/>
      <c r="D30" s="8"/>
      <c r="E30" s="8"/>
      <c r="F30" s="8"/>
      <c r="G30" s="8"/>
      <c r="H30" s="8"/>
      <c r="I30" s="8"/>
      <c r="J30" s="44"/>
    </row>
  </sheetData>
  <mergeCells count="2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9:F29"/>
    <mergeCell ref="A30:J30"/>
    <mergeCell ref="A11:A12"/>
    <mergeCell ref="A13:A28"/>
    <mergeCell ref="B14:B23"/>
    <mergeCell ref="B24:B27"/>
    <mergeCell ref="C14:C20"/>
    <mergeCell ref="I14:I20"/>
    <mergeCell ref="I21:I23"/>
    <mergeCell ref="I24:I27"/>
    <mergeCell ref="A6:C10"/>
  </mergeCells>
  <printOptions horizontalCentered="1"/>
  <pageMargins left="0.503472222222222" right="0.503472222222222" top="0.751388888888889" bottom="0.554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成**果</cp:lastModifiedBy>
  <dcterms:created xsi:type="dcterms:W3CDTF">2021-03-11T01:41:00Z</dcterms:created>
  <cp:lastPrinted>2021-03-29T07:49:00Z</cp:lastPrinted>
  <dcterms:modified xsi:type="dcterms:W3CDTF">2022-05-15T05:57:34Z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A41A056E51C2451E8C8E521C2F19CCD4</vt:lpwstr>
  </property>
  <property fmtid="{D5CDD505-2E9C-101B-9397-08002B2CF9AE}" pid="4" name="commondata">
    <vt:lpwstr>eyJoZGlkIjoiZjVlM2VjNDUwZGUxOTdhODM0ZWQzMTg5YTUxZjUyNzUifQ==</vt:lpwstr>
  </property>
  <property fmtid="{D5CDD505-2E9C-101B-9397-08002B2CF9AE}" pid="5" name="KSORubyTemplateID" linkTarget="0">
    <vt:lpwstr>20</vt:lpwstr>
  </property>
</Properties>
</file>